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2_ADMIN_CONTROL_VIGILANCIA/"/>
    </mc:Choice>
  </mc:AlternateContent>
  <xr:revisionPtr revIDLastSave="0" documentId="13_ncr:1_{D4ACBF4C-D00A-344B-B5F5-81006A8A2026}" xr6:coauthVersionLast="47" xr6:coauthVersionMax="47" xr10:uidLastSave="{00000000-0000-0000-0000-000000000000}"/>
  <bookViews>
    <workbookView xWindow="0" yWindow="740" windowWidth="29040" windowHeight="15720" activeTab="2" xr2:uid="{00000000-000D-0000-FFFF-FFFF00000000}"/>
  </bookViews>
  <sheets>
    <sheet name="Listas" sheetId="2" state="hidden" r:id="rId1"/>
    <sheet name="Hoja2" sheetId="7" state="hidden" r:id="rId2"/>
    <sheet name="HM_PSMV" sheetId="1" r:id="rId3"/>
    <sheet name="PSMV_REPORTE" sheetId="6" r:id="rId4"/>
  </sheets>
  <externalReferences>
    <externalReference r:id="rId5"/>
    <externalReference r:id="rId6"/>
    <externalReference r:id="rId7"/>
    <externalReference r:id="rId8"/>
  </externalReferences>
  <definedNames>
    <definedName name="_Toc467769473" localSheetId="3">PSMV_REPORTE!#REF!</definedName>
    <definedName name="acumula" localSheetId="3">[1]Listas!$B$36:$B$40</definedName>
    <definedName name="acumula">Listas!$B$36:$B$40</definedName>
    <definedName name="_xlnm.Print_Area" localSheetId="2">HM_PSMV!$B$1:$Q$92</definedName>
    <definedName name="Autoridad_Ambiental">Hoja2!$A$1:$A$34</definedName>
    <definedName name="cobertura">Listas!$D$30:$D$33</definedName>
    <definedName name="CPC">#REF!</definedName>
    <definedName name="Desagregaci" localSheetId="3">[1]Listas!$D$30:$D$35</definedName>
    <definedName name="Desagregaci">Listas!$D$30:$D$35</definedName>
    <definedName name="enfoque" localSheetId="3">[1]Listas!$D$22:$D$27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3">'[4]Datos Generales'!$H$5:$H$37</definedName>
    <definedName name="Lista_CAR">#REF!</definedName>
    <definedName name="ll">#REF!</definedName>
    <definedName name="mATRIZ">#REF!</definedName>
    <definedName name="orienta" localSheetId="3">[1]Listas!$D$38:$D$40</definedName>
    <definedName name="orienta">Listas!$D$38:$D$40</definedName>
    <definedName name="periodicidad" localSheetId="3">[1]Listas!$B$12:$B$19</definedName>
    <definedName name="periodicidad">Listas!$B$12:$B$19</definedName>
    <definedName name="PROGRAMAS">#REF!</definedName>
    <definedName name="PROYECTOS">#REF!</definedName>
    <definedName name="REPORTE" localSheetId="3">[4]Formulas!$F$33:$F$34</definedName>
    <definedName name="REPORTE">[4]Formulas!$F$33:$F$34</definedName>
    <definedName name="SI" localSheetId="3">[4]Formulas!$D$33:$D$34</definedName>
    <definedName name="SI">[4]Formulas!$D$33:$D$34</definedName>
    <definedName name="tipo" localSheetId="3">[1]Listas!$B$7:$B$9</definedName>
    <definedName name="tipo">Listas!$B$7:$B$9</definedName>
    <definedName name="tipounidad" localSheetId="3">[1]Listas!$B$22:$B$33</definedName>
    <definedName name="tipounidad">Listas!$B$22:$B$33</definedName>
    <definedName name="_xlnm.Print_Titles" localSheetId="2">HM_PSMV!$1:$7</definedName>
    <definedName name="Vigencias" localSheetId="3">#REF!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85" i="6" l="1"/>
  <c r="L85" i="6"/>
  <c r="H85" i="6"/>
  <c r="O85" i="6"/>
  <c r="M85" i="6"/>
  <c r="AD62" i="6"/>
  <c r="AD63" i="6"/>
  <c r="AD64" i="6"/>
  <c r="AD65" i="6"/>
  <c r="AD66" i="6"/>
  <c r="AD67" i="6"/>
  <c r="AD68" i="6"/>
  <c r="AD69" i="6"/>
  <c r="AD61" i="6"/>
  <c r="AE61" i="6" s="1"/>
  <c r="W62" i="6"/>
  <c r="W63" i="6"/>
  <c r="W64" i="6"/>
  <c r="W65" i="6"/>
  <c r="W66" i="6"/>
  <c r="W67" i="6"/>
  <c r="W68" i="6"/>
  <c r="W69" i="6"/>
  <c r="W61" i="6"/>
  <c r="P62" i="6"/>
  <c r="P63" i="6"/>
  <c r="P64" i="6"/>
  <c r="P65" i="6"/>
  <c r="P66" i="6"/>
  <c r="P67" i="6"/>
  <c r="P68" i="6"/>
  <c r="P69" i="6"/>
  <c r="P61" i="6"/>
  <c r="I62" i="6"/>
  <c r="I63" i="6"/>
  <c r="I64" i="6"/>
  <c r="I65" i="6"/>
  <c r="I66" i="6"/>
  <c r="I67" i="6"/>
  <c r="I68" i="6"/>
  <c r="I69" i="6"/>
  <c r="I61" i="6"/>
  <c r="J61" i="6" s="1"/>
  <c r="K85" i="6"/>
  <c r="J85" i="6"/>
  <c r="I85" i="6"/>
  <c r="AA15" i="6"/>
  <c r="Q15" i="6"/>
  <c r="H15" i="6"/>
  <c r="AE69" i="6"/>
  <c r="AE62" i="6"/>
  <c r="AE63" i="6"/>
  <c r="AE64" i="6"/>
  <c r="AE65" i="6"/>
  <c r="AE66" i="6"/>
  <c r="AE67" i="6"/>
  <c r="AE68" i="6"/>
  <c r="AB70" i="6"/>
  <c r="AB71" i="6"/>
  <c r="Y69" i="6"/>
  <c r="Y68" i="6"/>
  <c r="Y67" i="6"/>
  <c r="Y66" i="6"/>
  <c r="Y65" i="6"/>
  <c r="Y64" i="6"/>
  <c r="Y63" i="6"/>
  <c r="Y62" i="6"/>
  <c r="Y61" i="6"/>
  <c r="X62" i="6"/>
  <c r="X63" i="6"/>
  <c r="X64" i="6"/>
  <c r="X65" i="6"/>
  <c r="X66" i="6"/>
  <c r="X67" i="6"/>
  <c r="X68" i="6"/>
  <c r="X69" i="6"/>
  <c r="U71" i="6"/>
  <c r="R61" i="6"/>
  <c r="N71" i="6"/>
  <c r="Q63" i="6"/>
  <c r="Q64" i="6"/>
  <c r="Q65" i="6"/>
  <c r="Q66" i="6"/>
  <c r="Q67" i="6"/>
  <c r="Q68" i="6"/>
  <c r="Q69" i="6"/>
  <c r="L69" i="6"/>
  <c r="G71" i="6"/>
  <c r="H70" i="6"/>
  <c r="G70" i="6"/>
  <c r="J65" i="6"/>
  <c r="J66" i="6"/>
  <c r="J67" i="6"/>
  <c r="J68" i="6"/>
  <c r="J69" i="6"/>
  <c r="AC70" i="6"/>
  <c r="V70" i="6"/>
  <c r="U70" i="6"/>
  <c r="R69" i="6"/>
  <c r="R68" i="6"/>
  <c r="L68" i="6"/>
  <c r="R67" i="6"/>
  <c r="L67" i="6"/>
  <c r="R66" i="6"/>
  <c r="L66" i="6"/>
  <c r="R65" i="6"/>
  <c r="L65" i="6"/>
  <c r="R64" i="6"/>
  <c r="L64" i="6"/>
  <c r="R63" i="6"/>
  <c r="L63" i="6"/>
  <c r="R62" i="6"/>
  <c r="L62" i="6"/>
  <c r="K61" i="6"/>
  <c r="C18" i="6"/>
  <c r="B4" i="6"/>
  <c r="AK16" i="6"/>
  <c r="AB16" i="6"/>
  <c r="R16" i="6"/>
  <c r="X61" i="6" l="1"/>
  <c r="W70" i="6"/>
  <c r="X71" i="6" s="1"/>
  <c r="Q61" i="6"/>
  <c r="P70" i="6"/>
  <c r="I70" i="6"/>
  <c r="J71" i="6" s="1"/>
  <c r="Q62" i="6"/>
  <c r="N70" i="6"/>
  <c r="O70" i="6"/>
  <c r="J64" i="6"/>
  <c r="J63" i="6"/>
  <c r="J62" i="6"/>
  <c r="AD70" i="6"/>
  <c r="AE71" i="6" s="1"/>
  <c r="AJ15" i="6" s="1"/>
  <c r="I16" i="6"/>
  <c r="Q71"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futureMetadata>
  <valueMetadata count="7">
    <bk>
      <rc t="1" v="0"/>
    </bk>
    <bk>
      <rc t="1" v="1"/>
    </bk>
    <bk>
      <rc t="1" v="2"/>
    </bk>
    <bk>
      <rc t="1" v="3"/>
    </bk>
    <bk>
      <rc t="1" v="4"/>
    </bk>
    <bk>
      <rc t="1" v="5"/>
    </bk>
    <bk>
      <rc t="1" v="6"/>
    </bk>
  </valueMetadata>
</metadata>
</file>

<file path=xl/sharedStrings.xml><?xml version="1.0" encoding="utf-8"?>
<sst xmlns="http://schemas.openxmlformats.org/spreadsheetml/2006/main" count="397" uniqueCount="324">
  <si>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</si>
  <si>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</si>
  <si>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</si>
  <si>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</si>
  <si>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</si>
  <si>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</si>
  <si>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</si>
  <si>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</si>
  <si>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</si>
  <si>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</si>
  <si>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</si>
  <si>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</si>
  <si>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</si>
  <si>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</si>
  <si>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</si>
  <si>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</si>
  <si>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</si>
  <si>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</si>
  <si>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</si>
  <si>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</si>
  <si>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</si>
  <si>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</si>
  <si>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</si>
  <si>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</si>
  <si>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</si>
  <si>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</si>
  <si>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</si>
  <si>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</si>
  <si>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</si>
  <si>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</si>
  <si>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</si>
  <si>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</si>
  <si>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</si>
  <si>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</si>
  <si>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</si>
  <si>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</si>
  <si>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</si>
  <si>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</si>
  <si>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</si>
  <si>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</si>
  <si>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</si>
  <si>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</si>
  <si>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</si>
  <si>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</si>
  <si>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</si>
  <si>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</si>
  <si>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</si>
  <si>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</si>
  <si>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</si>
  <si>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</si>
  <si>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</si>
  <si>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</si>
  <si>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</si>
  <si>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</si>
  <si>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</si>
  <si>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</si>
  <si>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</si>
  <si>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</si>
  <si>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</si>
  <si>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</si>
  <si>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</si>
  <si>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</si>
  <si>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</si>
  <si>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</si>
  <si>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</si>
  <si>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</si>
  <si>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</si>
  <si>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</si>
  <si>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</si>
  <si>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</si>
  <si>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</si>
  <si>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</si>
  <si>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</si>
  <si>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</si>
  <si>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</si>
  <si>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</si>
  <si>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</si>
  <si>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</si>
  <si>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Código</t>
  </si>
  <si>
    <t>2.2. Descripción del indicador</t>
  </si>
  <si>
    <t>2.3. Marco Normativo</t>
  </si>
  <si>
    <t>2.4. Tipo de Indicador</t>
  </si>
  <si>
    <t>2.4.1. Tipo de Acumulación</t>
  </si>
  <si>
    <t>2.4.2. Orientación del Indicador</t>
  </si>
  <si>
    <t>2.5. Unidad de Medida</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</si>
  <si>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</si>
  <si>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</si>
  <si>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</si>
  <si>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</si>
  <si>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</si>
  <si>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</si>
  <si>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</si>
  <si>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</si>
  <si>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Línea Base</t>
  </si>
  <si>
    <t>2.11.1. Fecha Línea Base</t>
  </si>
  <si>
    <t>Mes</t>
  </si>
  <si>
    <t>Año</t>
  </si>
  <si>
    <t>2.11.2. Fuente 
Línea Base</t>
  </si>
  <si>
    <t>2.12. Metas</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</si>
  <si>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</si>
  <si>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</si>
  <si>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</si>
  <si>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</si>
  <si>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</si>
  <si>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</si>
  <si>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</si>
  <si>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</si>
  <si>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</si>
  <si>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</si>
  <si>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</si>
  <si>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</si>
  <si>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</si>
  <si>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</si>
  <si>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</si>
  <si>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Nombre</t>
  </si>
  <si>
    <t>Cargo</t>
  </si>
  <si>
    <t>Correo</t>
  </si>
  <si>
    <t>Entidad</t>
  </si>
  <si>
    <t>Teléfono</t>
  </si>
  <si>
    <t>5.3. Fecha de aprobación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</si>
  <si>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</si>
  <si>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</si>
  <si>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</si>
  <si>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</si>
  <si>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</si>
  <si>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</si>
  <si>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</si>
  <si>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</si>
  <si>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</si>
  <si>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</si>
  <si>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</si>
  <si>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</si>
  <si>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</si>
  <si>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</si>
  <si>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</si>
  <si>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</si>
  <si>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</si>
  <si>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</si>
  <si>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</si>
  <si>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</si>
  <si>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</si>
  <si>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</si>
  <si>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</si>
  <si>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</si>
  <si>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</si>
  <si>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</si>
  <si>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</si>
  <si>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</si>
  <si>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</si>
  <si>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</si>
  <si>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</si>
  <si>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</si>
  <si>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</si>
  <si>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</si>
  <si>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</si>
  <si>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</si>
  <si>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</si>
  <si>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</si>
  <si>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</si>
  <si>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</si>
  <si>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</si>
  <si>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Dirección de Gestión Integral del Recurso Hídrico
Dirección de Asuntos Marinos, Costero y Recursos Acuáticos</t>
  </si>
  <si>
    <t xml:space="preserve">info@minambiente.gov.co </t>
  </si>
  <si>
    <t xml:space="preserve">Conmutador: 57 6013323821,  Whatsapp: +57 3102213891
Línea gratuita nacional: 018000919301
Línea Celular: +57 3133463676													</t>
  </si>
  <si>
    <t>Planes de Saneamiento y Manejo de Vertimientos (PSMV) con seguimiento y control</t>
  </si>
  <si>
    <t>2.2</t>
  </si>
  <si>
    <r>
      <t xml:space="preserve">El indicador mide el cumplimiento del Seguimiento y Control a Planes de Saneamiento y Manejo de Vertimientos (PSMV) aprobados y vigentes que posee la Autoridad Ambiental, el seguimiento a los PSMV se divide en dos momentos, de acuerdo con lo establecido en el artículo 6 de la Resolución 1433 de 2004:
- El Indicador semestral, correspondiente al Porcentaje de Avance físico de actividades e inversiones del PSMV: El Porcentaje de Avance para PSMV corresponde a la relación entre las metas cumplidas por parte de los prestadores de Servicios Públicos con PSMV aprobado vigente en la jurisdicción sobre el Número total de metas proyectadas en por parte de los prestadores de Servicios Públicos con PSMV aprobado vigentes en la jurisdicción.
- El Indicador Anual Porcentaje de Carga Contaminante Removida por parámetro (DBO5 y SST) para los PSMV: El Porcentaje de Carga Contaminante, corresponde a la relación entre la sumatoria de la cantidad total de carga contaminante removida (DBO5 y SST) por parte de los prestadores de Servicios Públicos con PSMV aprobado vigentes en la jurisdicción sobre la Sumatoria de la cantidad total de carga contaminante proyectada (DBO5 y SST) por parte de los prestadores de Servicios Públicos con PSMV aprobados y vigentes en la jurisdicción de la autoridad ambiental.
</t>
    </r>
    <r>
      <rPr>
        <b/>
        <sz val="10"/>
        <rFont val="Arial Narrow"/>
        <family val="2"/>
      </rPr>
      <t>Finalidad / Propósito:</t>
    </r>
    <r>
      <rPr>
        <sz val="10"/>
        <rFont val="Arial Narrow"/>
        <family val="2"/>
      </rPr>
      <t xml:space="preserve">
El indicador mide el cumplimiento de las metas que la autoridad ambiental se ha propuesto alcanzar en relación con el seguimiento a los Planes de Saneamiento y Manejo de Vertimientos (PSMV) en acatamiento del artículo 6° de la resolución 1433 del 2004. </t>
    </r>
  </si>
  <si>
    <t>Decreto 3100 de 2003</t>
  </si>
  <si>
    <t>Por medio del cual establece los Planes de Saneamiento y Manejo de Vertimientos (PSMV) donde obliga a los prestadores del servicio de alcantarillado y aquellos sujetos de pago de tasa retributiva por utilización del agua como receptor de vertimientos puntuales.</t>
  </si>
  <si>
    <t>Resolución 1433 de 2004</t>
  </si>
  <si>
    <t>Por la cual se reglamenta el artículo 12 del Decreto 3100 de 2003, sobre Planes de Saneamientos y Manejo de Vertimientos, PSMV, y se adoptan otras determinaciones y establece las obligaciones de las Autoridades Ambientales Competentes para aprobar (Art 2°), evaluar (Art 5°), y realizar seguimiento y control (Art 6°) semestral con respecto al avance físico de las actividades e inversiones programadas y anual con respecto a la meta individual de reducción de la carga contaminante establecida, definiendo el instrumento como:.
“(…) conjunto de programas, proyectos y actividades, con sus respectivos cronogramas e inversiones necesarias para avanzar en el saneamiento y tratamiento de los vertimientos, incluyendo la recolección, transporte, tratamiento y disposición final de las aguas residuales descargadas al sistema público de alcantarillado, tanto sanitario como pluvial, los cuales deberán estar articulados con los objetivos y las metas de calidad y uso que defina la autoridad ambiental competente para la corriente. tramo o cuerpo de agua. El PSMV será aprobado por la autoridad ambiental competente.”</t>
  </si>
  <si>
    <t>Resolución 2145 de 2005 de MAVDT</t>
  </si>
  <si>
    <t>por la cual se modifica parcialmente la Resolución 1433 de 2004 sobre Planes de Saneamiento y Manejo de Vertimientos, PSMV.</t>
  </si>
  <si>
    <t>Decreto 1076 de 2015</t>
  </si>
  <si>
    <t xml:space="preserve">Por medio del cual se expide el Decreto Único Reglamentario del Sector Ambiente y Desarrollo Sostenible
Paragrafo 2  del Artículo 2.2.3.3.5.12. Requerimiento del Plan de Cumplimiento. </t>
  </si>
  <si>
    <t>Decreto 1553 de 2024</t>
  </si>
  <si>
    <t>Por el cual se sustituye el Capítulo 7 del Título 9 de la Parte 2 del Libro 2, del Decreto número 1076 de 2015, Decreto Único Reglamentario del Sector Ambiente y Desarrollo Sostenible, en lo relacionado con la tasa retributiva por la utilización directa e indirecta del agua como receptor de los vertimientos puntuales y se dictan otras disposiciones.</t>
  </si>
  <si>
    <r>
      <rPr>
        <b/>
        <sz val="10"/>
        <rFont val="Arial Narrow"/>
        <family val="2"/>
      </rPr>
      <t xml:space="preserve">Documentos
</t>
    </r>
    <r>
      <rPr>
        <sz val="10"/>
        <rFont val="Arial Narrow"/>
        <family val="2"/>
      </rPr>
      <t xml:space="preserve">
La Política Nacional para la Gestión Integral del Recurso Hídrico -PNGIRH-, cuyo objetivo general es el de garantizar la sostenibilidad del recurso hídrico, mediante el seguimiento al estado del recurso, gestión que se debe articular a los procesos calidad del recurso hídrico superficial  así mismo en el marco de esta política.</t>
    </r>
  </si>
  <si>
    <t>2.5.1. Otra  Cuál</t>
  </si>
  <si>
    <t>Informe integral de ejecución de los Planes de Acción Cuatrienales de las Autoridades Ambientales</t>
  </si>
  <si>
    <t>Indicadores Mínimos de Gestión de las Corporaciones Autónomas Regionales y de Desarrollo Sostenible.</t>
  </si>
  <si>
    <t>60 días</t>
  </si>
  <si>
    <t>Al inicio de cada periodo de programación del Plan de Acción Cuatrienal (PAC), la Autoridad Ambiental debe consolidar de manera oficial el inventario y estado de los PSMV vigentes en su jurisdicción. El establecimiento de esta línea base es un requisito obligatorio para realizar el seguimiento sistemático, evaluar la curva de avance y verificar la efectividad de este instrumento de planificación, el cual opera bajo una lógica vinculante de plan de cumplimiento.</t>
  </si>
  <si>
    <t xml:space="preserve">Notas: Puede agregar tantas filas como necesite para completar el registro de sus datos.
(*) Anexe el Informe de seguimiento anual por cada PSMV aprobado. </t>
  </si>
  <si>
    <t>El Plan de Saneamiento y Manejo de Vertimientos (PSMV) opera bajo una lógica vinculante de plan de cumplimiento normativo y ambiental. Se reconoce que, durante las etapas iniciales de ejecución del plan, pueden existir vigencias donde la remoción de carga contaminante sea inexistente debido a la ausencia de infraestructura de tratamiento. No obstante, al vencimiento del periodo de cumplimiento del instrumento, el prestador debe alcanzar las eficiencias proyectadas para habilitar el trámite del permiso de vertimientos y garantizar la calidad del cuerpo de agua superficial receptor.</t>
  </si>
  <si>
    <t>2.13.1. Otra Cuál?</t>
  </si>
  <si>
    <t>Jurisdicción Autoridad Ambiental</t>
  </si>
  <si>
    <t>Seguimiento a los PSMV en ejecución y vigentes de la jurisdicción de la autoridad ambiental, de acuerdo a estándares para el seguimiento están definidos en la Resolución 1433 de 2004 del MAVDT y el Decreto 1076 de 2015</t>
  </si>
  <si>
    <t xml:space="preserve">Las personas prestadoras del servicio de alcantarillado y sus actividades complementarias, presentaran el Plan de Saneamiento y Manejo de Vertimientos – PSMV ante la autoridad ambiental competente (Art 4°. Resolución 1433 de 2005). El PSMV, debe formularse teniendo en cuenta la información disponible sobre calidad y uso de las corrientes, tramos o cuerpos de aguas receptores. El PSMV, será ejecutado por las personas prestadoras del servicio de alcantarillado y sus actividades complementarias (Art 1°. Resolución 1433 de 2004).
Por su parte, las autoridades ambientales competentes evaluarán y aprobarán la información presentada por el prestador del servicio, y podrán solicitar información adicional (Art 2° y 5°. Resolución 1433 de 2004).
Adicionalmente, las autoridades ambientales competentes deberán realizar el seguimiento y control a la ejecución de los PSMV; semestralmente en cuanto al avance físico de las actividades e inversiones programadas, y anualmente con respecto a la meta individual de reducción de carga contaminante establecida, para lo cual la persona prestadora del servicio público de alcantarillado y de sus actividades complementarias, entregará los informes correspondientes. Los programas de monitoreo de las corrientes, tramos o cuerpos de agua receptores, con respecto a los cuales se haya establecido el PSMV, los realizará la autoridad ambiental competente, en función de los usos esperados, los objetivos y las metas de calidad del recurso, y de la meta de reducción individual establecida. con base en el comportamiento de al menos los siguientes parámetros: DBO5, DQO, SST, Coliformes Fecales, Oxígeno Disuelto, y pH (Art 6°. Resolución 1433 de 2004).
Con el objeto de realizar el seguimiento, control y verificación del cumplimiento de lo dispuesto en los Planes de Saneamiento y Manejo de Vertimientos, la autoridad ambiental competente efectuará inspecciones periódicas a todos los usuarios (Artículo 2.2.3.3.5.18 del Decreto 1076 de 2015).  
Seguimiento es la actividad de verificar las medidas impuestas o aprobadas en el acto administrativo y/o documento aprobado, adoptado o establecido, el cual el usuario  debe cumplir, implementar y/o ejecutar, así mismo, los resultados de esta verificación deben quedar consignados en un informe de la autoridad ambiental y los cuales deben ser informados al usuario mediante una comunicación o acto administrativo de conformidad lo establezca la evaluación jurídica.  
El incumplimiento de los términos, condiciones y obligaciones previstos en el Plan de Saneamiento y Manejo de Vertimientos dará lugar a la imposición de las medidas preventivas y sancionatorias, siguiendo el procedimiento previsto en la Ley 1333 de 2009 o la norma que la adicione, modifique o sustituya (Artículo 2.2.3.3.5.19 del Decreto 1076 de 2015).
</t>
  </si>
  <si>
    <t xml:space="preserve">
Se entenderá que un PSMV se encuentra ejecutado cuando ha dado cumplimiento a:
a. Los programas, proyectos y actividades, con sus respectivos cronogramas e inversiones necesarias para avanzar en el saneamiento y tratamiento de los vertimientos al 100%.
b. La puesta en marcha del sistema de tratamiento de aguas residuales.
c. El cumplimiento de la norma de vertimientos establecida en la Resolución 631 de 2015.
d. El objetivo de calidad sobre el cuerpo de agua definido por parte de la autoridad ambiental.
Una vez cumplido el PSMV, se deberá proceder a obtener el permiso de vertimiento ante la autoridad ambiental, conforme a las disposiciones del artículo 2.2.3.3.5.1 del Decreto 1076 de 2015, por parte del ente territorial y/o prestador del servicio público.</t>
  </si>
  <si>
    <t xml:space="preserve">Para efectos del reporte y actualización de la línea base del indicador, debe entenderse "vertimiento puntual" conforme lo establece el numeral 36 del artículo 2.2.3.3.1.3 del Decreto 1076 de 2015: "(...) Vertimiento puntual. El que se realiza a partir de un medio de conducción, del cual se puede precisar el punto exacto de descarga al cuerpo de agua, al alcantarillado o al suelo. (...)"
</t>
  </si>
  <si>
    <t xml:space="preserve">5. DATOS DEL RESPONSABLE DEL DILIGENCIAMIENTO Y VALIDACIÓN DE LA HOJA METODOLÓGICA </t>
  </si>
  <si>
    <t xml:space="preserve">5.1. Datos del responsable del diligenciamiento de la información  en la ficha técnica </t>
  </si>
  <si>
    <t>Nelson Mauricio Anillo Rincon
Claudia Liliana Buitrago Aguirre
Katherine Mejia</t>
  </si>
  <si>
    <t>Dirección de Gestión Integral de Recurso Hídrico
Dirección de Asuntos Marinos, Costero y Recursos Acuáticos - DAMCRA</t>
  </si>
  <si>
    <t>Coordinador del Grupo de Administración del recurso hídrico
Profesional de Apoyo</t>
  </si>
  <si>
    <t>nanillo@minambiente.gov.co
cbuitrago@minambiente.gov.co"				
KJMejia@minambiente.gov.co</t>
  </si>
  <si>
    <t xml:space="preserve">Ministerio de Ambiente y Desarrollo Sostenible </t>
  </si>
  <si>
    <t>+57 601 3323400</t>
  </si>
  <si>
    <t>5.2.  Datos del responsable de la validación de la información en la ficha técnica</t>
  </si>
  <si>
    <t>Oscar Francisco Puerta Luchini
'Francisco Javier Alvarez Vargas</t>
  </si>
  <si>
    <t>Director</t>
  </si>
  <si>
    <t xml:space="preserve"> hidrico@minambiente.gov.co
Damcra@minambiente.gov.co</t>
  </si>
  <si>
    <t>Ministerio de Ambiente y Desarrollo Sostenible</t>
  </si>
  <si>
    <t xml:space="preserve">Periodo objeto de reporte: </t>
  </si>
  <si>
    <t>Datos reportados por la Corporación</t>
  </si>
  <si>
    <t>Datos calculados (No editables)</t>
  </si>
  <si>
    <t>Datos establecidos por el MADS</t>
  </si>
  <si>
    <t>VOLVER A LA HOJA METODOLÓGICA</t>
  </si>
  <si>
    <t>AÑO 1</t>
  </si>
  <si>
    <t>AÑO 2</t>
  </si>
  <si>
    <t>AÑO 3</t>
  </si>
  <si>
    <t>AÑO 4</t>
  </si>
  <si>
    <t xml:space="preserve">¿El Indicador aplica por las especificades ambientales regionales? </t>
  </si>
  <si>
    <t>NO APLICA</t>
  </si>
  <si>
    <t>SI APLICA</t>
  </si>
  <si>
    <t xml:space="preserve">¿El indicador no se reporta por limitaciones de información disponible? </t>
  </si>
  <si>
    <t>NO SE REPORTA</t>
  </si>
  <si>
    <t>SI SE REPORTA</t>
  </si>
  <si>
    <t xml:space="preserve">Observaciones </t>
  </si>
  <si>
    <r>
      <t xml:space="preserve">Información de Línea Base del Indicador
</t>
    </r>
    <r>
      <rPr>
        <sz val="12"/>
        <rFont val="Verdana"/>
        <family val="2"/>
      </rPr>
      <t>Campo de actualización anual obligatoria. Registre el dato consolidado con corte al 31 de diciembre del año inmediatamente anterior al año de reporte.</t>
    </r>
  </si>
  <si>
    <t>Datos generales de los PSMV aprobados en la jurisdicción de la Autoridad Ambiental</t>
  </si>
  <si>
    <r>
      <t>Acto administrativo de aprobación y modificación del PSMV</t>
    </r>
    <r>
      <rPr>
        <b/>
        <vertAlign val="superscript"/>
        <sz val="12"/>
        <rFont val="Verdana"/>
        <family val="2"/>
      </rPr>
      <t xml:space="preserve"> 1</t>
    </r>
  </si>
  <si>
    <r>
      <t>Nombre del ente territorial y/o Prestador del Servicio Público</t>
    </r>
    <r>
      <rPr>
        <b/>
        <vertAlign val="superscript"/>
        <sz val="12"/>
        <rFont val="Verdana"/>
        <family val="2"/>
      </rPr>
      <t>2</t>
    </r>
  </si>
  <si>
    <r>
      <t>Nombre de la unidad territorial a la cual está asociado el PSMV</t>
    </r>
    <r>
      <rPr>
        <b/>
        <vertAlign val="superscript"/>
        <sz val="12"/>
        <rFont val="Verdana"/>
        <family val="2"/>
      </rPr>
      <t>3</t>
    </r>
  </si>
  <si>
    <t>Tipo de cuerpo de agua superficial donde se realiza la descarga</t>
  </si>
  <si>
    <r>
      <t>Nombre del Cuerpo de agua donde realiza la descarga</t>
    </r>
    <r>
      <rPr>
        <b/>
        <vertAlign val="superscript"/>
        <sz val="12"/>
        <rFont val="Verdana"/>
        <family val="2"/>
      </rPr>
      <t>4</t>
    </r>
  </si>
  <si>
    <r>
      <t>Zona Hidrográfica donde se encuentra  localizado el cuerpo de agua receptor</t>
    </r>
    <r>
      <rPr>
        <b/>
        <vertAlign val="superscript"/>
        <sz val="12"/>
        <rFont val="Verdana"/>
        <family val="2"/>
      </rPr>
      <t xml:space="preserve"> 5</t>
    </r>
  </si>
  <si>
    <r>
      <t xml:space="preserve">Subzona Hidrográfica donde se encuentra el cuerpo de agua superficial receptor </t>
    </r>
    <r>
      <rPr>
        <b/>
        <vertAlign val="superscript"/>
        <sz val="12"/>
        <rFont val="Verdana"/>
        <family val="2"/>
      </rPr>
      <t xml:space="preserve">5 </t>
    </r>
  </si>
  <si>
    <r>
      <t>Unidad Ambiental Costera (UAC) donde se encuentra  localizado el cuerpo de agua receptor</t>
    </r>
    <r>
      <rPr>
        <b/>
        <vertAlign val="superscript"/>
        <sz val="12"/>
        <rFont val="Verdana"/>
        <family val="2"/>
      </rPr>
      <t>6</t>
    </r>
  </si>
  <si>
    <r>
      <t>No. Total de vertimientos puntuales identificados en el PSMV</t>
    </r>
    <r>
      <rPr>
        <b/>
        <vertAlign val="superscript"/>
        <sz val="12"/>
        <color rgb="FF000000"/>
        <rFont val="Verdana"/>
        <family val="2"/>
      </rPr>
      <t>7</t>
    </r>
  </si>
  <si>
    <r>
      <t>No. de vertimientos puntuales eliminados</t>
    </r>
    <r>
      <rPr>
        <b/>
        <vertAlign val="superscript"/>
        <sz val="12"/>
        <rFont val="Verdana"/>
        <family val="2"/>
      </rPr>
      <t>8</t>
    </r>
  </si>
  <si>
    <r>
      <t>Coordenada del vertimiento puntual activo</t>
    </r>
    <r>
      <rPr>
        <b/>
        <vertAlign val="superscript"/>
        <sz val="12"/>
        <rFont val="Verdana"/>
        <family val="2"/>
      </rPr>
      <t>9</t>
    </r>
  </si>
  <si>
    <t>Indicar si el PSMV se encuentra en proceso de modificación</t>
  </si>
  <si>
    <r>
      <t>Indicar si tiene sancionatorio por incumplimiento de PSMV</t>
    </r>
    <r>
      <rPr>
        <b/>
        <vertAlign val="superscript"/>
        <sz val="12"/>
        <color rgb="FF000000"/>
        <rFont val="Verdana"/>
        <family val="2"/>
      </rPr>
      <t>10</t>
    </r>
  </si>
  <si>
    <r>
      <t>Fecha proyectada de entrada en operación del Sistema de Tratamiento de Aguas Residuales (STAR)</t>
    </r>
    <r>
      <rPr>
        <b/>
        <vertAlign val="superscript"/>
        <sz val="12"/>
        <color rgb="FF000000"/>
        <rFont val="Verdana"/>
        <family val="2"/>
      </rPr>
      <t>11</t>
    </r>
    <r>
      <rPr>
        <b/>
        <sz val="12"/>
        <color rgb="FF000000"/>
        <rFont val="Verdana"/>
        <family val="2"/>
      </rPr>
      <t xml:space="preserve">
 (Semestre - Año)</t>
    </r>
  </si>
  <si>
    <r>
      <t>Fecha de entrada en operación del Sistema de Tratamiento de Aguas Residuales (STAR)</t>
    </r>
    <r>
      <rPr>
        <b/>
        <vertAlign val="superscript"/>
        <sz val="9"/>
        <rFont val="Calibri"/>
        <family val="2"/>
        <scheme val="minor"/>
      </rPr>
      <t xml:space="preserve">12
</t>
    </r>
    <r>
      <rPr>
        <b/>
        <sz val="9"/>
        <rFont val="Verdana"/>
        <family val="2"/>
      </rPr>
      <t>DD/MM/AAAA</t>
    </r>
  </si>
  <si>
    <r>
      <t>Indicar si el PSMV se encuentra ejecutado y cuenta con Permiso de Vertimientos</t>
    </r>
    <r>
      <rPr>
        <b/>
        <vertAlign val="superscript"/>
        <sz val="12"/>
        <color rgb="FF000000"/>
        <rFont val="Verdana"/>
        <family val="2"/>
      </rPr>
      <t>15</t>
    </r>
  </si>
  <si>
    <t xml:space="preserve"> Resolución del Permiso de Vertimientos (Si aplica)</t>
  </si>
  <si>
    <t>Tipo</t>
  </si>
  <si>
    <t>Fecha</t>
  </si>
  <si>
    <t>X</t>
  </si>
  <si>
    <t>Y</t>
  </si>
  <si>
    <t>DBO5</t>
  </si>
  <si>
    <t>SST</t>
  </si>
  <si>
    <r>
      <t xml:space="preserve">Notas: </t>
    </r>
    <r>
      <rPr>
        <sz val="11"/>
        <color rgb="FF000000"/>
        <rFont val="Verdana"/>
        <family val="2"/>
      </rPr>
      <t>Puede agregar tantas filas como necesite para completar el registro de sus datos.</t>
    </r>
  </si>
  <si>
    <t>1. Registre en filas independientes el acto administrativo de aprobación inicial y cada una de las resoluciones de modificación o actualización que ha tenido el PSMV. 
•	Si un mismo instrumento tiene múltiples modificaciones, cada acto administrativo debe reportarse en un renglón separado.
•	Anexe los actos administrativos con os cuales se ha aprobado o modificado los PSMV relacionados</t>
  </si>
  <si>
    <t>2 Diligencie el nombre del ente territorial y/o prestador del servicio público titular del PSMV aprobado por la Corporación Autónoma Regional y de Desarrollo Sostenible .</t>
  </si>
  <si>
    <t>3. Deberá indicarse el nombre de la ubicación territorial, municipio y adicionalmente el nombre de la inspección, localidad, centro poblado, corregimiento, etc, para el cual se haya formulado el PSMV.</t>
  </si>
  <si>
    <t>4.  Diligencie la información correspondiente a los cuerpos de agua receptores superficiales continentales o marinos identificados en el PSMV. Si hay más de un cuerpo de agua, se debe diligenciar la información para cada una de ellos, en celdas independientes (es decir, un cuerpo de agua por celda).</t>
  </si>
  <si>
    <t>5. Si el cuerpo de agua receptor es de tipo continental, indique la denominación de la Zona y Subzona hidrográfica y/o nivel subsiguiente conforme la Zonificación Hidrográfica IDEAM-MINAMBIENTE 2013 o la que la reemplace.</t>
  </si>
  <si>
    <t>6. Si el cuerpo de agua receptor es de tipo marino, indicar la denominación de la Unidad Ambiental Costera (UAC). Para efectos de la subbzona hidrográfica no aplican las aguas marinas. En caso de presentarse en algunas áreas terretres superposición entre las zonas o subzonas hidrográficas con las UAC, deberá privilegiarse la localización de acuerdo con la zonificación hidrográfica del IDEAM.</t>
  </si>
  <si>
    <t>7. Se debe indicar el número total de vertimientos puntuales identificados en el PSMV aprobado. Entiendase por vertimiento puntual "aquel que se realiza a partir de un medio de conducción del cual es posible determinar el punto exacto de descarga al cuerpo de agua, al alcantarillado o al suelo" (numeral 36 del artículo 2.2.3.3.1.3 del Decreto 1076 de 2015).</t>
  </si>
  <si>
    <t>8.Cantidad de puntos de vertimiento que han sido físicamente eliminados, clausurados, interceptados o unificados desde la aprobación del PSMV, como resultado de las acciones ejecutadas y en cumplimiento de las metas fijadas en el instrumento.</t>
  </si>
  <si>
    <t>9. Diligencie la coordenada Magna Sirgas, de cada uno de los puntos de descarga o vertimientos puntuales que se mantienen activos.
•	El producto cartográfico debe cumplir con los lineamientos técnicos establecidos en la Resolución 471 de 2020 o aquella que la que la modifique, adicione o sustituya. 
•	En el caso de emisarios submarinos, y con fines de georeferenciación (localización) del vertimiento puntual, se toma como referencia la estructura terminal de descarga del sistema. Cuando el emisario disponga de una salida única, el reporte corresponderá a la boca o extremo terminal de la conducción. Cuando el emisario incorpore un difusor multipuerto, el conjunto de puertos de descarga podrá ser considerado, como una única estructura de disposición final asociada a un solo punto de vertimiento, por lo tanto, podrá adoptarse como ubicación representativa, el punto medio del tramo difusor o, de manera equivalente, el centro del conjunto de puertos de descarga que conforman el sistema difusor.
•	La suma del Número de vertimientos eliminados más el número de coordenadas registradas para vertimientos activos debe ser estrictamente igual al Total de vertimientos identificados en el PSMV</t>
  </si>
  <si>
    <t>10. Se debe indicar si el ente territorial y/o el prestador de servicio público tiene en curso algún proceso sancionatorio por incumplimiento del PSMV</t>
  </si>
  <si>
    <t>11. Fecha proyectada en el cronograma del PSMV aprobado, de entrada en operación del Sistema de Tratamiento de Aguas Residuales (STAR). Indique Semestre I- Año o Semestre II-año</t>
  </si>
  <si>
    <t>12. Incluya la fecha de la operación del sistema de tratamiento de aguas residuales conforme al cronograma de actividades del PSMV aprobado.</t>
  </si>
  <si>
    <t>14. Indique la carga contaminante removida a la salida del sistema de tratamiento asociado al PSMV aprobado.</t>
  </si>
  <si>
    <t>15. Se debe  indicar (sí o no) si el PSMV ya ha sido ejecutado en su totalidad y el ente territorial y/o prestador de servicio público cuenta con permiso de vertimientos emitido por la autoridad ambiental competente</t>
  </si>
  <si>
    <r>
      <t>El indicador "</t>
    </r>
    <r>
      <rPr>
        <b/>
        <sz val="12"/>
        <rFont val="Verdana"/>
        <family val="2"/>
      </rPr>
      <t>Planes de Saneamiento y Manejo de Vertimientos (PSMV) con seguimiento y control</t>
    </r>
    <r>
      <rPr>
        <sz val="12"/>
        <rFont val="Verdana"/>
        <family val="2"/>
      </rPr>
      <t>",  se calcula teniendo en cuenta los dos momentos de seguimiento que debe realizar la Autoridad Ambiental Competente, de acuerdo a lo establecido en el artículo 6 de la Resolución 1433 de 2004. El seguimiento semestral, correspondiente al porcentaje de Avance en la ejecución de los PSMV; y el seguimiento anual al Porcentaje de Carga Contaminante Removida por parámetro (DBO5 y SST) de acuerdo a las metas definidas en el PSMV.
Para su cálculo, se diligencia la siguiente información:</t>
    </r>
  </si>
  <si>
    <r>
      <t xml:space="preserve">Cálculo indicador: Seguimiento y Control a Planes de Saneamiento y Manejo de Vertimientos (PSMV)* (APSMV)
</t>
    </r>
    <r>
      <rPr>
        <sz val="12"/>
        <color rgb="FF000000"/>
        <rFont val="Verdana"/>
        <family val="2"/>
      </rPr>
      <t>(Indique el año de reporte en la primer fila de la tabla)</t>
    </r>
  </si>
  <si>
    <t>Nombre del ente territorial y/o Prestador del Servicio Público con PSMV aprobado (NMPSMV)</t>
  </si>
  <si>
    <t>Fecha aprobación PSMV (DD/MM/AAAA)</t>
  </si>
  <si>
    <t>SEGPSMV
Semestral - avance fisico
(Número)</t>
  </si>
  <si>
    <t>SEGPSMV
Anual - Carga Contaminante
(Número)</t>
  </si>
  <si>
    <t>No.MSEGPSMV 
(Número)</t>
  </si>
  <si>
    <t xml:space="preserve">SEGPSMVi </t>
  </si>
  <si>
    <t>NMPSMV
(Diligencia tantas líneas sea necesario por cada PSMV de la jurisdicción</t>
  </si>
  <si>
    <t>Fecha aprobación PSMV</t>
  </si>
  <si>
    <t xml:space="preserve">Total  SEGPSMV </t>
  </si>
  <si>
    <t>Cantidad n PSMV Aprobados</t>
  </si>
  <si>
    <t>APSMV</t>
  </si>
  <si>
    <t>Cantidad PSMV Aprobados</t>
  </si>
  <si>
    <r>
      <rPr>
        <b/>
        <sz val="11"/>
        <color rgb="FF000000"/>
        <rFont val="Verdana"/>
        <family val="2"/>
      </rPr>
      <t>Notas:</t>
    </r>
    <r>
      <rPr>
        <sz val="11"/>
        <color rgb="FF000000"/>
        <rFont val="Verdana"/>
        <family val="2"/>
      </rPr>
      <t xml:space="preserve"> Puede agregar tantas filas como necesite para completar el registro de sus datos.
(*) Anexe el Informe de seguimiento anual por cada PSMV aprobado. </t>
    </r>
  </si>
  <si>
    <t>NMPSMV</t>
  </si>
  <si>
    <t>Nombre del ente territorial y/o Prestador del Servicio Público con PSMV aprobado</t>
  </si>
  <si>
    <t>SEGPSMV
Semestral</t>
  </si>
  <si>
    <t>Cantidad de seguimientos semestrales al  Avance de ejecución del PSMV, para el ente territorial y/o prestador de servicio de alcantarillado con PSMV vigente, en el tiempo t (1 año)</t>
  </si>
  <si>
    <t>SEGPSMV
anual</t>
  </si>
  <si>
    <t xml:space="preserve">No.MSEGPSMV </t>
  </si>
  <si>
    <t>Seguimientos a entes territoriales y/o prestadores de servicio de alcantarillado con PSMV vigente, en el tiempo t</t>
  </si>
  <si>
    <t>Planes de Saneamiento y Manejo de Vertimientos (PSMV) con seguimiento y control. (PSMV Vigentes)</t>
  </si>
  <si>
    <t>Variable</t>
  </si>
  <si>
    <t>Año 1</t>
  </si>
  <si>
    <t>Año 2</t>
  </si>
  <si>
    <t>Año 3</t>
  </si>
  <si>
    <t>Año 4</t>
  </si>
  <si>
    <t>A</t>
  </si>
  <si>
    <t>B</t>
  </si>
  <si>
    <t>RESPONSABLE DEL REPORTE DEL INDICADOR</t>
  </si>
  <si>
    <t>Nombre del funcionario</t>
  </si>
  <si>
    <t>Correo electrónico</t>
  </si>
  <si>
    <t>Dirección</t>
  </si>
  <si>
    <t>13. Indique la carga contaminante a remover, proyectada en el PSMV aprobado antes de la operación del sistema de tratamiento.</t>
  </si>
  <si>
    <t>Cantidad de seguimientos anuales realizados por la Autoridad Ambiental al cumplimiento de las metas de reducción de carga contaminante establecidas en los PSMV vigentes. Este seguimiento evalúa el porcentaje de carga contaminante removida para los parámetros DBO5 y SST, comparando la carga contaminante proyectada a remover con la carga efectivamente removida durante la vigencia objeto de reporte, de conformidad con el artículo 6 de la Resolución 1433 de 2004</t>
  </si>
  <si>
    <t>Meta de seguimientos que debe realizar la autoridad ambiental competente al ente territorial y/o prestador de servicio público con PSMV vigente, en el tiempo t. La cantidad debe corresponder  a tres (3) seguimientos anuales: (Dos (2) seguimientos semestrales y un (1) seguimiento anual).  Sin embargo dependera de la fecha de emisión del acto administrativo de aprobación del PSMV y de la vigencia objeto de reporte.</t>
  </si>
  <si>
    <t>Sumatoria de la cantidad total de carga contaminante  removida a la salida del STAR de acuerdo con el cronograma de actividadaes del PSMV aprobado (DBO5 y SST) por parte de los entes territoriales y/o los prestadores de Servicios Públicos con PSMV aprobados vigentes en la jurisdicción, en el tiempo t (1 año).*</t>
  </si>
  <si>
    <t>Sumatoria de la cantidad total de carga contaminante a remover antes de la entrada en operación del STAR (DBO5 y SST) por parte de los entes territoriales y/o los prestadores de Servicios Públicos con PSMV aprobado vigentes en la jurisdicción, en el tiempo t (1 año).</t>
  </si>
  <si>
    <r>
      <rPr>
        <b/>
        <sz val="12"/>
        <color theme="1"/>
        <rFont val="Verdana"/>
        <family val="2"/>
      </rPr>
      <t xml:space="preserve">Notas: </t>
    </r>
    <r>
      <rPr>
        <sz val="12"/>
        <color theme="1"/>
        <rFont val="Verdana"/>
        <family val="2"/>
      </rPr>
      <t>*Si no existe un sistema de tratamiento, no pueden reportar ningún tipo de remoción en carga. Estaria condicionado al cumplimiento del cronograma de los PSMV aprobados</t>
    </r>
  </si>
  <si>
    <t>(Hoja metodológica versión 2,00)</t>
  </si>
  <si>
    <r>
      <rPr>
        <b/>
        <sz val="10"/>
        <color theme="1"/>
        <rFont val="Arial Narrow"/>
        <family val="2"/>
      </rPr>
      <t>Notas</t>
    </r>
    <r>
      <rPr>
        <sz val="10"/>
        <color theme="1"/>
        <rFont val="Arial Narrow"/>
        <family val="2"/>
      </rPr>
      <t>: Puede agregar tantas filas como necesite para completar el registro de sus datos.																					
1. Registre en filas independientes el acto administrativo de aprobación inicial y cada una de las resoluciones de modificación o actualización que ha tenido el PSMV. 
•	Si un mismo instrumento tiene múltiples modificaciones, cada acto administrativo debe reportarse en un renglón separado.
•	Anexe los actos administrativos con os cuales se ha aprobado o modificado los PSMV relacionados"																					
2 Diligencie el nombre del ente territorial y/o prestador del servicio público titular del PSMV aprobado por la Corporación Autónoma Regional y de Desarrollo Sostenible .																					
3. Deberá indicarse el nombre de la ubicación territorial, municipio y adicionalmente el nombre de la inspección, localidad, centro poblado, corregimiento, etc, para el cual se haya formulado el PSMV.																					
4.  Diligencie la información correspondiente a los cuerpos de agua receptores superficiales continentales o marinos identificados en el PSMV. Si hay más de un cuerpo de agua, se debe diligenciar la información para cada una de ellos, en celdas independientes (es decir, un cuerpo de agua por celda).																					
5. Si el cuerpo de agua receptor es de tipo continental, indique la denominación de la Zona y Subzona hidrográfica y/o nivel subsiguiente conforme la Zonificación Hidrográfica IDEAM-MINAMBIENTE 2013 o la que la reemplace.																					
6. Si el cuerpo de agua receptor es de tipo marino, indicar la denominación de la Unidad Ambiental Costera (UAC). Para efectos de la subbzona hidrográfica no aplican las aguas marinas. En caso de presentarse en algunas áreas terretres superposición entre las zonas o subzonas hidrográficas con las UAC, deberá privilegiarse la localización de acuerdo con la zonificación hidrográfica del IDEAM.																					
7. Se debe indicar el número total de vertimientos puntuales identificados en el PSMV aprobado. Entiendase por vertimiento puntual "aquel que se realiza a partir de un medio de conducción del cual es posible determinar el punto exacto de descarga al cuerpo de agua, al alcantarillado o al suelo" (numeral 36 del artículo 2.2.3.3.1.3 del Decreto 1076 de 2015).																					
8.Cantidad de puntos de vertimiento que han sido físicamente eliminados, clausurados, interceptados o unificados desde la aprobación del PSMV, como resultado de las acciones ejecutadas y en cumplimiento de las metas fijadas en el instrumento.																					
"9. Diligencie la coordenada Magna Sirgas, de cada uno de los puntos de descarga o vertimientos puntuales que se mantienen activos.
•	El producto cartográfico debe cumplir con los lineamientos técnicos establecidos en la Resolución 471 de 2020 o aquella que la que la modifique, adicione o sustituya. 
•	En el caso de emisarios submarinos, y con fines de georeferenciación (localización) del vertimiento puntual, se toma como referencia la estructura terminal de descarga del sistema. Cuando el emisario disponga de una salida única, el reporte corresponderá a la boca o extremo terminal de la conducción. Cuando el emisario incorpore un difusor multipuerto, el conjunto de puertos de descarga podrá ser considerado, como una única estructura de disposición final asociada a un solo punto de vertimiento, por lo tanto, podrá adoptarse como ubicación representativa, el punto medio del tramo difusor o, de manera equivalente, el centro del conjunto de puertos de descarga que conforman el sistema difusor.
•	La suma del Número de vertimientos eliminados más el número de coordenadas registradas para vertimientos activos debe ser estrictamente igual al Total de vertimientos identificados en el PSMV"																					
10. Se debe indicar si el ente territorial y/o el prestador de servicio público tiene en curso algún proceso sancionatorio por incumplimiento del PSMV																					
11. Fecha proyectada en el cronograma del PSMV aprobado, de entrada en operación del Sistema de Tratamiento de Aguas Residuales (STAR). Indique Semestre I- Año o Semestre II-año																					
12. Incluya la fecha de la operación del sistema de tratamiento de aguas residuales conforme al cronograma de actividades del PSMV aprobado.																					
13. Indique la carga contaminante a remover, proyectada en el PSMV aprobado antes de la operación del sistema de tratamiento.																				
14. Indique la carga contaminante removida a la salida del sistema de tratamiento asociado al PSMV aprobado.																					
15. Se debe  indicar (sí o no) si el PSMV ya ha sido ejecutado en su totalidad y el ente territorial y/o prestador de servicio público cuenta con permiso de vertimientos emitido por la autoridad ambiental competente</t>
    </r>
  </si>
  <si>
    <r>
      <t xml:space="preserve">El indicador </t>
    </r>
    <r>
      <rPr>
        <b/>
        <sz val="10"/>
        <color theme="1"/>
        <rFont val="Arial Narrow"/>
        <family val="2"/>
      </rPr>
      <t>Planes de Saneamiento y Manejo de Vertimientos (PSMV) con seguimiento y control</t>
    </r>
    <r>
      <rPr>
        <sz val="10"/>
        <color theme="1"/>
        <rFont val="Arial Narrow"/>
        <family val="2"/>
      </rPr>
      <t xml:space="preserve">,  se calcula teniendo en cuenta los dos momentos de seguimiento que debe realizar la Autoridad Ambiental Competente, de acuerdo a lo establecido en el artículo 6 de la Resolución 1433 de 2004. El seguimiento semestral, correspondiente al Porcentaje de Avance para PSMV; y el seguimiento anual Porcentaje de Carga Contaminante Removida por parámetro (DBO5 y SST) para los PSMV. </t>
    </r>
  </si>
  <si>
    <r>
      <t xml:space="preserve">Para el cálculo de los </t>
    </r>
    <r>
      <rPr>
        <b/>
        <sz val="10"/>
        <color theme="1"/>
        <rFont val="Arial Narrow"/>
        <family val="2"/>
      </rPr>
      <t xml:space="preserve"> Seguimientos a entes territoriales y/o prestadores de servicio de alcantarillado con PSMV vigente, en el tiempo t,</t>
    </r>
    <r>
      <rPr>
        <sz val="10"/>
        <color theme="1"/>
        <rFont val="Arial Narrow"/>
        <family val="2"/>
      </rPr>
      <t xml:space="preserve"> se deben tener en cuenta los dos momentos que define el art 6 de la Resolución 1433 de 2004 (semestral para el avance físico del PSMV y anual para la carga contaminante), de la siguiente manera:</t>
    </r>
  </si>
  <si>
    <r>
      <t xml:space="preserve">Donde: 
</t>
    </r>
    <r>
      <rPr>
        <b/>
        <sz val="10"/>
        <color theme="1"/>
        <rFont val="Arial Narrow"/>
        <family val="2"/>
      </rPr>
      <t>SEGPSMVi=</t>
    </r>
    <r>
      <rPr>
        <sz val="10"/>
        <color theme="1"/>
        <rFont val="Arial Narrow"/>
        <family val="2"/>
      </rPr>
      <t xml:space="preserve"> Seguimientos a entes territoriales y/o prestadores de servicio de alcantarillado con PSMV vigente, en el tiempo t
</t>
    </r>
    <r>
      <rPr>
        <b/>
        <sz val="10"/>
        <color theme="1"/>
        <rFont val="Arial Narrow"/>
        <family val="2"/>
      </rPr>
      <t xml:space="preserve">SEGPSMV Semestral= </t>
    </r>
    <r>
      <rPr>
        <sz val="10"/>
        <color theme="1"/>
        <rFont val="Arial Narrow"/>
        <family val="2"/>
      </rPr>
      <t xml:space="preserve">Cantidad de seguimientos semestrales al  Avance de ejecución del PSMV, para el ente territorial y/o prestador de servicio de alcantarillado con PSMV vigente, en el tiempo t (1 año)
</t>
    </r>
    <r>
      <rPr>
        <b/>
        <sz val="10"/>
        <color theme="1"/>
        <rFont val="Arial Narrow"/>
        <family val="2"/>
      </rPr>
      <t xml:space="preserve">SEGPSMV anual= </t>
    </r>
    <r>
      <rPr>
        <sz val="10"/>
        <color theme="1"/>
        <rFont val="Arial Narrow"/>
        <family val="2"/>
      </rPr>
      <t>Cantidad de seguimientos anuales al Porcentaje de Carga Contaminante Removida por parámetro (DBO5 y SST), para el ente territorial y/o prestador de servicio de alcantarillado con PSMV vigente, en el tiempo t.</t>
    </r>
  </si>
  <si>
    <r>
      <t xml:space="preserve">Donde: 
</t>
    </r>
    <r>
      <rPr>
        <b/>
        <sz val="10"/>
        <color theme="1"/>
        <rFont val="Arial Narrow"/>
        <family val="2"/>
      </rPr>
      <t xml:space="preserve">APSMV= </t>
    </r>
    <r>
      <rPr>
        <sz val="10"/>
        <color theme="1"/>
        <rFont val="Arial Narrow"/>
        <family val="2"/>
      </rPr>
      <t xml:space="preserve">Planes de Saneamiento y Manejo de Vertimientos (PSMV) con seguimiento y control
</t>
    </r>
    <r>
      <rPr>
        <b/>
        <sz val="10"/>
        <color theme="1"/>
        <rFont val="Arial Narrow"/>
        <family val="2"/>
      </rPr>
      <t>SEGPSMVi=</t>
    </r>
    <r>
      <rPr>
        <sz val="10"/>
        <color theme="1"/>
        <rFont val="Arial Narrow"/>
        <family val="2"/>
      </rPr>
      <t xml:space="preserve"> Seguimientos a entes territoriales y/o prestadores de servicio de alcantarillado con PSMV vigente, en el tiempo t
</t>
    </r>
    <r>
      <rPr>
        <b/>
        <sz val="10"/>
        <color theme="1"/>
        <rFont val="Arial Narrow"/>
        <family val="2"/>
      </rPr>
      <t>No.MSEGPSMV=</t>
    </r>
    <r>
      <rPr>
        <sz val="10"/>
        <color theme="1"/>
        <rFont val="Arial Narrow"/>
        <family val="2"/>
      </rPr>
      <t xml:space="preserve"> Meta de seguimientos que debe realizar la autoridad ambiental competente al ente territorial y/o prestador de servicio de alcantarillado con PSMV vigente, en el tiempo t.</t>
    </r>
  </si>
  <si>
    <r>
      <t xml:space="preserve">Para cada PSMV se determina de manera individual el número de seguimiento que le corresponden en la vigencia objeto de reporte, en función de la fecha de expedición del acto administrativo de aprobación del instrumento. Efectuados las estimaciones de seguimientos por cada PSMV se suman obteniendo asi la </t>
    </r>
    <r>
      <rPr>
        <b/>
        <sz val="10"/>
        <rFont val="Arial Narrow"/>
        <family val="2"/>
      </rPr>
      <t>Meta de seguimientos que debe realizar la autoridad ambiental competente al ente territorial y/o prestador de servicio de alcantarillado con PSMV vigente, en el tiempo t (No.MSEGPSMV).</t>
    </r>
    <r>
      <rPr>
        <sz val="10"/>
        <rFont val="Arial Narrow"/>
        <family val="2"/>
      </rPr>
      <t xml:space="preserve">
</t>
    </r>
    <r>
      <rPr>
        <b/>
        <sz val="10"/>
        <rFont val="Arial Narrow"/>
        <family val="2"/>
      </rPr>
      <t>Cálculo indicador: Seguimiento y Control a Planes de Saneamiento y Manejo de Vertimientos (PSMV)* (APSMV)</t>
    </r>
    <r>
      <rPr>
        <sz val="10"/>
        <rFont val="Arial Narrow"/>
        <family val="2"/>
      </rPr>
      <t xml:space="preserve">
(Indique el año de reporte en la primer fila de la tabla)</t>
    </r>
  </si>
  <si>
    <r>
      <t>Carga contaminante removida a la salida del STAR (mg/L)</t>
    </r>
    <r>
      <rPr>
        <b/>
        <vertAlign val="superscript"/>
        <sz val="12"/>
        <color rgb="FF000000"/>
        <rFont val="Verdana"/>
        <family val="2"/>
      </rPr>
      <t>14</t>
    </r>
  </si>
  <si>
    <r>
      <t>Carga contaminante a remover (antes de la entrada en operación del STAR) (mg/L)</t>
    </r>
    <r>
      <rPr>
        <b/>
        <vertAlign val="superscript"/>
        <sz val="12"/>
        <color theme="1"/>
        <rFont val="Verdana"/>
        <family val="2"/>
      </rPr>
      <t>13</t>
    </r>
  </si>
  <si>
    <r>
      <t xml:space="preserve">Indicador Complementario: Cumplimiento de la Carga Contaminante Removida por parámetro (diligenciamiento obligatorio)
</t>
    </r>
    <r>
      <rPr>
        <sz val="10"/>
        <rFont val="Arial Narrow"/>
        <family val="2"/>
      </rPr>
      <t>El indicador mide el grado de cumplimiento en la remoción de carga contaminante respecto a la meta o cantidad proyectada a remover en el periodo evaluado. Se calcula de manera independiente para cada parámetro (DBO5 y SST). Su fórmula de calculo es:</t>
    </r>
  </si>
  <si>
    <t>Indicador Complementario: Cumplimiento de la Carga Contaminante Removida por parámetro (%) (diligenciamiento obligatorio)</t>
  </si>
  <si>
    <t>DBO5 (Kg/año)</t>
  </si>
  <si>
    <t>SST (Kg/año)</t>
  </si>
  <si>
    <t>Porcentaje de cumplimiento de la Carga Contaminante Removida por parámetro (DBO5 y SST) para los PSMV aprobados vigentes en la jurisdicción de la Autoridad Ambiental Competente, en el tiempo t (1 año). (PCC=B/A)</t>
  </si>
  <si>
    <t>PCC</t>
  </si>
  <si>
    <r>
      <rPr>
        <sz val="10"/>
        <color rgb="FF000000"/>
        <rFont val="Arial Narrow"/>
        <family val="2"/>
      </rPr>
      <t>Donde:
A= Sumatoria de la cantidad total de carga contaminante a remover antes de la entrada en operación del STAR (DBO5 y SST) por parte de los entes territoriales y/o los prestadores de Servicios Públicos con PSMV aprobado vigentes en la jurisdicción, en el tiempo t (1 año) (Kg/año).
B= Sumatoria de la cantidad total de carga contaminante  removida a la salida del STAR de acuerdo con el cronograma de actividadaes del PSMV aprobado (DBO5 y SST) por parte de los entes territoriales y/o los prestadores de Servicios Públicos con PSMV aprobados vigentes en la jurisdicción, en el tiempo t (1 año) (Kg/año)
PCC= Cumplimiento de la Carga Contaminante Removida por parámetro (DBO5 y SST) para los PSMV aprobados vigentes en la jurisdicción de la Autoridad Ambiental Competente, en el tiempo t (1 año) (%).</t>
    </r>
    <r>
      <rPr>
        <sz val="10"/>
        <rFont val="Arial Narrow"/>
        <family val="2"/>
      </rPr>
      <t xml:space="preserve">
p=  Corresponde al parámetro analizado DBO5 o SST.</t>
    </r>
  </si>
  <si>
    <t>Planes de Saneamiento y Manejo de Vertimientos (PSMV) vigentes</t>
  </si>
  <si>
    <t>Dirección de Gestión Integral de Recurso Hídrico
Dirección de Asuntos Marinos, Costero y Recursos Acuáticos - DAMCRA</t>
  </si>
  <si>
    <t xml:space="preserve">Informe consolidado de avance de los informes del Plan de Acción Cuatrienal de las Corporaciones Autónomas Regionales y de Desarrollo Sostenible" en la página web MinAmbiente www.minambiente.gov.co </t>
  </si>
  <si>
    <t>No aplica</t>
  </si>
  <si>
    <t>Corporaciones autónomas Regionales y de Desarrollo Sostenible</t>
  </si>
  <si>
    <t>Informe integral de avance en la ejecución del Plan de Acción Cuatrienal de las Corporaciones autónomas Regionales y de Desarrollo Sostenible.
Informes de las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</si>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</sst>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sz val="12"/>
      <color theme="1"/>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u/>
      <sz val="12"/>
      <color rgb="FF0563C1"/>
      <name val="Verdana"/>
      <family val="2"/>
    </font>
    <font>
      <b/>
      <sz val="12"/>
      <color rgb="FF000000"/>
      <name val="Verdana"/>
      <family val="2"/>
    </font>
    <font>
      <b/>
      <sz val="12"/>
      <name val="Verdana"/>
      <family val="2"/>
    </font>
    <font>
      <b/>
      <sz val="12"/>
      <color theme="1"/>
      <name val="Verdana"/>
      <family val="2"/>
    </font>
    <font>
      <b/>
      <u/>
      <sz val="12"/>
      <color rgb="FF000000"/>
      <name val="Verdana"/>
      <family val="2"/>
    </font>
    <font>
      <sz val="10"/>
      <color rgb="FF00B050"/>
      <name val="Arial Narrow"/>
      <family val="2"/>
    </font>
    <font>
      <sz val="10"/>
      <color rgb="FFFF0000"/>
      <name val="Arial Narrow"/>
      <family val="2"/>
    </font>
    <font>
      <b/>
      <sz val="11"/>
      <color rgb="FF000000"/>
      <name val="Verdana"/>
      <family val="2"/>
    </font>
    <font>
      <sz val="11"/>
      <color rgb="FF000000"/>
      <name val="Verdana"/>
      <family val="2"/>
    </font>
    <font>
      <b/>
      <sz val="11"/>
      <name val="Verdana"/>
      <family val="2"/>
    </font>
    <font>
      <b/>
      <vertAlign val="superscript"/>
      <sz val="12"/>
      <color rgb="FF000000"/>
      <name val="Verdana"/>
      <family val="2"/>
    </font>
    <font>
      <b/>
      <vertAlign val="superscript"/>
      <sz val="12"/>
      <name val="Verdana"/>
      <family val="2"/>
    </font>
    <font>
      <sz val="11"/>
      <color theme="1"/>
      <name val="Verdana"/>
      <family val="2"/>
    </font>
    <font>
      <b/>
      <sz val="11"/>
      <color theme="1"/>
      <name val="Verdana"/>
      <family val="2"/>
    </font>
    <font>
      <sz val="11"/>
      <name val="Verdana"/>
      <family val="2"/>
    </font>
    <font>
      <u/>
      <sz val="10"/>
      <color theme="10"/>
      <name val="Arial"/>
      <family val="2"/>
    </font>
    <font>
      <b/>
      <vertAlign val="superscript"/>
      <sz val="9"/>
      <name val="Calibri"/>
      <family val="2"/>
      <scheme val="minor"/>
    </font>
    <font>
      <b/>
      <sz val="9"/>
      <name val="Verdana"/>
      <family val="2"/>
    </font>
    <font>
      <sz val="8"/>
      <color theme="1"/>
      <name val="Calibri"/>
      <family val="2"/>
      <scheme val="minor"/>
    </font>
    <font>
      <sz val="10"/>
      <color rgb="FF000000"/>
      <name val="Arial Narrow"/>
      <family val="2"/>
    </font>
    <font>
      <b/>
      <vertAlign val="superscript"/>
      <sz val="12"/>
      <color theme="1"/>
      <name val="Verdana"/>
      <family val="2"/>
    </font>
    <font>
      <sz val="10"/>
      <color theme="1"/>
      <name val="Arial Narrow"/>
      <family val="2"/>
    </font>
    <font>
      <b/>
      <sz val="16"/>
      <name val="Verdana"/>
      <family val="2"/>
    </font>
  </fonts>
  <fills count="1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theme="9" tint="0.79998168889431442"/>
        <bgColor indexed="64"/>
      </patternFill>
    </fill>
  </fills>
  <borders count="6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auto="1"/>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6">
    <xf numFmtId="0" fontId="0" fillId="0" borderId="0"/>
    <xf numFmtId="0" fontId="17" fillId="0" borderId="0" applyNumberFormat="0" applyFill="0" applyBorder="0" applyAlignment="0" applyProtection="0"/>
    <xf numFmtId="0" fontId="5" fillId="0" borderId="0"/>
    <xf numFmtId="0" fontId="14" fillId="0" borderId="0"/>
    <xf numFmtId="0" fontId="18" fillId="0" borderId="0" applyNumberFormat="0" applyFill="0" applyBorder="0" applyAlignment="0" applyProtection="0"/>
    <xf numFmtId="9" fontId="5" fillId="0" borderId="0" applyFont="0" applyFill="0" applyBorder="0" applyAlignment="0" applyProtection="0"/>
    <xf numFmtId="0" fontId="5" fillId="0" borderId="0"/>
    <xf numFmtId="9" fontId="14"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17" fillId="0" borderId="0" applyNumberFormat="0" applyFill="0" applyBorder="0" applyAlignment="0" applyProtection="0"/>
    <xf numFmtId="0" fontId="4" fillId="0" borderId="0"/>
    <xf numFmtId="43" fontId="3"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cellStyleXfs>
  <cellXfs count="399">
    <xf numFmtId="0" fontId="0" fillId="0" borderId="0" xfId="0"/>
    <xf numFmtId="0" fontId="6" fillId="0" borderId="0" xfId="0" applyFont="1" applyAlignment="1">
      <alignment horizontal="center" vertical="center" wrapText="1"/>
    </xf>
    <xf numFmtId="0" fontId="7" fillId="0" borderId="0" xfId="0" applyFont="1"/>
    <xf numFmtId="0" fontId="0" fillId="0" borderId="0" xfId="0" applyAlignment="1">
      <alignment horizontal="center"/>
    </xf>
    <xf numFmtId="0" fontId="12" fillId="0" borderId="9" xfId="0"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9" xfId="0" applyFont="1" applyBorder="1" applyAlignment="1">
      <alignment vertical="center" wrapText="1"/>
    </xf>
    <xf numFmtId="0" fontId="12" fillId="0" borderId="1" xfId="0" applyFont="1" applyBorder="1" applyAlignment="1">
      <alignment vertical="center" wrapText="1"/>
    </xf>
    <xf numFmtId="0" fontId="12" fillId="0" borderId="6" xfId="0" quotePrefix="1" applyFont="1" applyBorder="1" applyAlignment="1">
      <alignment vertical="center" wrapText="1"/>
    </xf>
    <xf numFmtId="0" fontId="12" fillId="0" borderId="5" xfId="0" quotePrefix="1" applyFont="1" applyBorder="1" applyAlignment="1">
      <alignment vertical="center" wrapText="1"/>
    </xf>
    <xf numFmtId="0" fontId="12" fillId="0" borderId="7" xfId="0" quotePrefix="1" applyFont="1" applyBorder="1" applyAlignment="1">
      <alignment horizontal="left" vertical="center" wrapText="1"/>
    </xf>
    <xf numFmtId="0" fontId="12" fillId="0" borderId="11" xfId="0" quotePrefix="1" applyFont="1" applyBorder="1" applyAlignment="1">
      <alignment horizontal="left" vertical="center" wrapText="1"/>
    </xf>
    <xf numFmtId="0" fontId="12" fillId="0" borderId="12" xfId="0" quotePrefix="1" applyFont="1" applyBorder="1" applyAlignment="1">
      <alignment horizontal="left" vertical="center" wrapText="1"/>
    </xf>
    <xf numFmtId="0" fontId="12" fillId="0" borderId="8" xfId="0" applyFont="1" applyBorder="1" applyAlignment="1">
      <alignment vertical="center" wrapText="1"/>
    </xf>
    <xf numFmtId="0" fontId="12" fillId="0" borderId="10" xfId="0" applyFont="1" applyBorder="1" applyAlignment="1">
      <alignment vertical="center" wrapText="1"/>
    </xf>
    <xf numFmtId="0" fontId="12"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2" fillId="2" borderId="5" xfId="0" applyFont="1" applyFill="1" applyBorder="1" applyAlignment="1">
      <alignment vertical="center" wrapText="1"/>
    </xf>
    <xf numFmtId="0" fontId="12" fillId="0" borderId="18" xfId="0" applyFont="1" applyBorder="1" applyAlignment="1">
      <alignment horizontal="center" vertical="center" wrapText="1"/>
    </xf>
    <xf numFmtId="0" fontId="12" fillId="2" borderId="5"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2" fillId="0" borderId="12" xfId="0" applyFont="1" applyBorder="1" applyAlignment="1">
      <alignment horizontal="center" vertical="center" wrapText="1"/>
    </xf>
    <xf numFmtId="0" fontId="12" fillId="2" borderId="13" xfId="0" applyFont="1" applyFill="1" applyBorder="1" applyAlignment="1">
      <alignment horizontal="center" vertical="center" wrapText="1"/>
    </xf>
    <xf numFmtId="0" fontId="13" fillId="2" borderId="16" xfId="0" applyFont="1" applyFill="1" applyBorder="1" applyAlignment="1">
      <alignment horizontal="left" vertical="center" wrapText="1"/>
    </xf>
    <xf numFmtId="0" fontId="12" fillId="2" borderId="17" xfId="0" applyFont="1" applyFill="1" applyBorder="1" applyAlignment="1">
      <alignment vertical="center" wrapText="1"/>
    </xf>
    <xf numFmtId="0" fontId="12" fillId="2" borderId="24"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3" fillId="2" borderId="17" xfId="0" applyFont="1" applyFill="1" applyBorder="1" applyAlignment="1">
      <alignment horizontal="left" vertical="center" wrapText="1"/>
    </xf>
    <xf numFmtId="0" fontId="12" fillId="2" borderId="15"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4" fillId="6" borderId="0" xfId="0" applyFont="1" applyFill="1"/>
    <xf numFmtId="0" fontId="14" fillId="5" borderId="0" xfId="0" applyFont="1" applyFill="1"/>
    <xf numFmtId="0" fontId="12" fillId="0" borderId="14"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23" xfId="0" quotePrefix="1" applyFont="1" applyBorder="1" applyAlignment="1">
      <alignment horizontal="center" vertical="center" wrapText="1"/>
    </xf>
    <xf numFmtId="0" fontId="12" fillId="0" borderId="40" xfId="0" quotePrefix="1" applyFont="1" applyBorder="1" applyAlignment="1">
      <alignment horizontal="center" vertical="center" wrapText="1"/>
    </xf>
    <xf numFmtId="0" fontId="10" fillId="11" borderId="6" xfId="0" applyFont="1" applyFill="1" applyBorder="1" applyAlignment="1">
      <alignment vertical="center"/>
    </xf>
    <xf numFmtId="0" fontId="10" fillId="11" borderId="5" xfId="0" applyFont="1" applyFill="1" applyBorder="1" applyAlignment="1">
      <alignment vertical="center"/>
    </xf>
    <xf numFmtId="0" fontId="10" fillId="11" borderId="7" xfId="0" applyFont="1" applyFill="1" applyBorder="1" applyAlignment="1">
      <alignment vertical="center"/>
    </xf>
    <xf numFmtId="0" fontId="10" fillId="11" borderId="3" xfId="0" applyFont="1" applyFill="1" applyBorder="1" applyAlignment="1">
      <alignment vertical="center"/>
    </xf>
    <xf numFmtId="0" fontId="10" fillId="11" borderId="2" xfId="0" applyFont="1" applyFill="1" applyBorder="1" applyAlignment="1">
      <alignment vertical="center"/>
    </xf>
    <xf numFmtId="0" fontId="10" fillId="11" borderId="4" xfId="0" applyFont="1" applyFill="1" applyBorder="1" applyAlignment="1">
      <alignment vertical="center"/>
    </xf>
    <xf numFmtId="0" fontId="10" fillId="11" borderId="8" xfId="0" applyFont="1" applyFill="1" applyBorder="1" applyAlignment="1">
      <alignment vertical="center"/>
    </xf>
    <xf numFmtId="0" fontId="10" fillId="11" borderId="9" xfId="0" applyFont="1" applyFill="1" applyBorder="1" applyAlignment="1">
      <alignment vertical="center"/>
    </xf>
    <xf numFmtId="0" fontId="10" fillId="11" borderId="10" xfId="0" applyFont="1" applyFill="1" applyBorder="1" applyAlignment="1">
      <alignment vertical="center"/>
    </xf>
    <xf numFmtId="0" fontId="10" fillId="9" borderId="13" xfId="0" applyFont="1" applyFill="1" applyBorder="1" applyAlignment="1">
      <alignment horizontal="center" vertical="center" wrapText="1"/>
    </xf>
    <xf numFmtId="0" fontId="10" fillId="9" borderId="21" xfId="0" applyFont="1" applyFill="1" applyBorder="1" applyAlignment="1">
      <alignment horizontal="center" vertical="center" wrapText="1"/>
    </xf>
    <xf numFmtId="0" fontId="12" fillId="0" borderId="0" xfId="0" applyFont="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left" vertical="center" wrapText="1"/>
    </xf>
    <xf numFmtId="0" fontId="12" fillId="0" borderId="0" xfId="0" quotePrefix="1" applyFont="1" applyAlignment="1">
      <alignment horizontal="left" vertical="center" wrapText="1"/>
    </xf>
    <xf numFmtId="0" fontId="12" fillId="0" borderId="0" xfId="0" applyFont="1" applyAlignment="1">
      <alignment vertical="center" wrapText="1"/>
    </xf>
    <xf numFmtId="0" fontId="19" fillId="0" borderId="0" xfId="2" applyFont="1" applyAlignment="1" applyProtection="1">
      <alignment vertical="center" wrapText="1"/>
      <protection locked="0"/>
    </xf>
    <xf numFmtId="0" fontId="20" fillId="0" borderId="0" xfId="2" applyFont="1" applyAlignment="1" applyProtection="1">
      <alignment vertical="center"/>
      <protection locked="0"/>
    </xf>
    <xf numFmtId="0" fontId="20" fillId="0" borderId="41" xfId="2" applyFont="1" applyBorder="1" applyAlignment="1" applyProtection="1">
      <alignment vertical="center"/>
      <protection locked="0"/>
    </xf>
    <xf numFmtId="0" fontId="21" fillId="0" borderId="0" xfId="2" applyFont="1" applyAlignment="1">
      <alignment vertical="center"/>
    </xf>
    <xf numFmtId="0" fontId="21" fillId="0" borderId="0" xfId="2" applyFont="1" applyAlignment="1">
      <alignment horizontal="center" vertical="center"/>
    </xf>
    <xf numFmtId="0" fontId="20" fillId="0" borderId="0" xfId="2" applyFont="1" applyAlignment="1">
      <alignment vertical="center"/>
    </xf>
    <xf numFmtId="0" fontId="24" fillId="0" borderId="0" xfId="4" applyFont="1" applyFill="1" applyBorder="1" applyAlignment="1" applyProtection="1">
      <alignment vertical="center"/>
      <protection locked="0"/>
    </xf>
    <xf numFmtId="0" fontId="20" fillId="0" borderId="0" xfId="2" applyFont="1" applyAlignment="1" applyProtection="1">
      <alignment horizontal="center" vertical="center"/>
      <protection locked="0"/>
    </xf>
    <xf numFmtId="0" fontId="27" fillId="0" borderId="0" xfId="2" applyFont="1" applyAlignment="1">
      <alignment horizontal="left" vertical="center" wrapText="1"/>
    </xf>
    <xf numFmtId="0" fontId="21" fillId="0" borderId="0" xfId="2" applyFont="1" applyAlignment="1" applyProtection="1">
      <alignment horizontal="center" vertical="center" wrapText="1"/>
      <protection locked="0"/>
    </xf>
    <xf numFmtId="0" fontId="21" fillId="0" borderId="0" xfId="2" applyFont="1" applyAlignment="1" applyProtection="1">
      <alignment vertical="center" wrapText="1"/>
      <protection locked="0"/>
    </xf>
    <xf numFmtId="0" fontId="21" fillId="0" borderId="0" xfId="2" applyFont="1" applyAlignment="1" applyProtection="1">
      <alignment horizontal="center" vertical="center"/>
      <protection locked="0"/>
    </xf>
    <xf numFmtId="0" fontId="27" fillId="0" borderId="0" xfId="2" applyFont="1" applyAlignment="1">
      <alignment vertical="center" wrapText="1"/>
    </xf>
    <xf numFmtId="0" fontId="19" fillId="0" borderId="0" xfId="2" applyFont="1" applyAlignment="1" applyProtection="1">
      <alignment vertical="center"/>
      <protection locked="0"/>
    </xf>
    <xf numFmtId="0" fontId="20" fillId="12" borderId="0" xfId="2" applyFont="1" applyFill="1" applyAlignment="1">
      <alignment vertical="center"/>
    </xf>
    <xf numFmtId="0" fontId="20" fillId="13" borderId="0" xfId="2" applyFont="1" applyFill="1" applyAlignment="1">
      <alignment vertical="center"/>
    </xf>
    <xf numFmtId="0" fontId="22" fillId="0" borderId="0" xfId="2" applyFont="1" applyAlignment="1">
      <alignment horizontal="center" vertical="center" wrapText="1"/>
    </xf>
    <xf numFmtId="0" fontId="21" fillId="0" borderId="0" xfId="2" applyFont="1" applyAlignment="1">
      <alignment horizontal="right" vertical="center"/>
    </xf>
    <xf numFmtId="0" fontId="23" fillId="0" borderId="0" xfId="2" applyFont="1" applyAlignment="1">
      <alignment vertical="center"/>
    </xf>
    <xf numFmtId="9" fontId="20" fillId="0" borderId="0" xfId="2" applyNumberFormat="1" applyFont="1" applyAlignment="1">
      <alignment horizontal="center" vertical="center"/>
    </xf>
    <xf numFmtId="0" fontId="20" fillId="0" borderId="0" xfId="2" applyFont="1" applyAlignment="1">
      <alignment horizontal="center" vertical="center"/>
    </xf>
    <xf numFmtId="0" fontId="21" fillId="15" borderId="1" xfId="2" applyFont="1" applyFill="1" applyBorder="1" applyAlignment="1" applyProtection="1">
      <alignment horizontal="left" vertical="center" wrapText="1"/>
      <protection locked="0"/>
    </xf>
    <xf numFmtId="0" fontId="21" fillId="15" borderId="1" xfId="2" applyFont="1" applyFill="1" applyBorder="1" applyAlignment="1" applyProtection="1">
      <alignment horizontal="left" vertical="center"/>
      <protection locked="0"/>
    </xf>
    <xf numFmtId="0" fontId="21" fillId="0" borderId="0" xfId="2" applyFont="1" applyAlignment="1" applyProtection="1">
      <alignment vertical="center"/>
      <protection locked="0"/>
    </xf>
    <xf numFmtId="0" fontId="21" fillId="0" borderId="0" xfId="2" applyFont="1" applyAlignment="1" applyProtection="1">
      <alignment horizontal="right" vertical="center"/>
      <protection locked="0"/>
    </xf>
    <xf numFmtId="0" fontId="25" fillId="0" borderId="0" xfId="2" applyFont="1" applyAlignment="1" applyProtection="1">
      <alignment vertical="center"/>
      <protection locked="0"/>
    </xf>
    <xf numFmtId="0" fontId="19" fillId="0" borderId="0" xfId="2" applyFont="1" applyAlignment="1">
      <alignment vertical="center" wrapText="1"/>
    </xf>
    <xf numFmtId="0" fontId="10" fillId="9" borderId="42" xfId="0" applyFont="1" applyFill="1" applyBorder="1" applyAlignment="1">
      <alignment horizontal="center" vertical="center" wrapText="1"/>
    </xf>
    <xf numFmtId="0" fontId="24" fillId="0" borderId="0" xfId="1" applyFont="1" applyFill="1" applyBorder="1" applyAlignment="1" applyProtection="1">
      <alignment vertical="center"/>
    </xf>
    <xf numFmtId="14" fontId="21" fillId="12" borderId="1" xfId="6" applyNumberFormat="1" applyFont="1" applyFill="1" applyBorder="1" applyAlignment="1">
      <alignment horizontal="center" vertical="center" wrapText="1"/>
    </xf>
    <xf numFmtId="0" fontId="21" fillId="0" borderId="0" xfId="11" applyFont="1" applyAlignment="1" applyProtection="1">
      <alignment vertical="center"/>
      <protection locked="0"/>
    </xf>
    <xf numFmtId="0" fontId="21" fillId="0" borderId="0" xfId="11" applyFont="1" applyAlignment="1" applyProtection="1">
      <alignment horizontal="center" vertical="center"/>
      <protection locked="0"/>
    </xf>
    <xf numFmtId="0" fontId="20" fillId="0" borderId="0" xfId="11" applyFont="1" applyAlignment="1" applyProtection="1">
      <alignment vertical="center"/>
      <protection locked="0"/>
    </xf>
    <xf numFmtId="0" fontId="20" fillId="0" borderId="0" xfId="12" applyFont="1" applyAlignment="1" applyProtection="1">
      <alignment vertical="center"/>
      <protection locked="0"/>
    </xf>
    <xf numFmtId="0" fontId="29" fillId="0" borderId="0" xfId="11" applyFont="1" applyAlignment="1">
      <alignment vertical="center" wrapText="1"/>
    </xf>
    <xf numFmtId="0" fontId="29" fillId="0" borderId="0" xfId="11" applyFont="1" applyAlignment="1" applyProtection="1">
      <alignment vertical="center" wrapText="1"/>
      <protection locked="0"/>
    </xf>
    <xf numFmtId="0" fontId="19" fillId="0" borderId="0" xfId="3" applyFont="1" applyAlignment="1" applyProtection="1">
      <alignment vertical="center"/>
      <protection locked="0"/>
    </xf>
    <xf numFmtId="0" fontId="19" fillId="12" borderId="1" xfId="8" applyFont="1" applyFill="1" applyBorder="1" applyAlignment="1" applyProtection="1">
      <alignment vertical="center"/>
      <protection locked="0"/>
    </xf>
    <xf numFmtId="0" fontId="20" fillId="0" borderId="0" xfId="6" applyFont="1"/>
    <xf numFmtId="0" fontId="20" fillId="0" borderId="0" xfId="6" applyFont="1" applyProtection="1">
      <protection locked="0"/>
    </xf>
    <xf numFmtId="0" fontId="26" fillId="0" borderId="0" xfId="6" applyFont="1" applyAlignment="1">
      <alignment vertical="center" wrapText="1"/>
    </xf>
    <xf numFmtId="0" fontId="20" fillId="17" borderId="0" xfId="2" applyFont="1" applyFill="1" applyAlignment="1" applyProtection="1">
      <alignment vertical="center"/>
      <protection locked="0"/>
    </xf>
    <xf numFmtId="0" fontId="33" fillId="12" borderId="1" xfId="16" applyFont="1" applyFill="1" applyBorder="1" applyAlignment="1" applyProtection="1">
      <alignment horizontal="center" vertical="center" wrapText="1"/>
      <protection locked="0"/>
    </xf>
    <xf numFmtId="0" fontId="33" fillId="0" borderId="0" xfId="16" applyFont="1" applyAlignment="1" applyProtection="1">
      <alignment horizontal="center" vertical="center" wrapText="1"/>
      <protection locked="0"/>
    </xf>
    <xf numFmtId="0" fontId="33" fillId="0" borderId="0" xfId="16" applyFont="1" applyAlignment="1" applyProtection="1">
      <alignment vertical="top" wrapText="1"/>
      <protection locked="0"/>
    </xf>
    <xf numFmtId="1" fontId="33" fillId="0" borderId="0" xfId="16" applyNumberFormat="1" applyFont="1" applyAlignment="1" applyProtection="1">
      <alignment horizontal="center" vertical="top" wrapText="1"/>
      <protection locked="0"/>
    </xf>
    <xf numFmtId="0" fontId="33" fillId="0" borderId="0" xfId="16" applyFont="1" applyAlignment="1" applyProtection="1">
      <alignment vertical="center" wrapText="1"/>
      <protection locked="0"/>
    </xf>
    <xf numFmtId="0" fontId="32" fillId="0" borderId="1" xfId="16" applyFont="1" applyBorder="1" applyAlignment="1">
      <alignment horizontal="center" vertical="center" wrapText="1"/>
    </xf>
    <xf numFmtId="0" fontId="26" fillId="0" borderId="1" xfId="16" applyFont="1" applyBorder="1" applyAlignment="1">
      <alignment horizontal="center" vertical="center" wrapText="1"/>
    </xf>
    <xf numFmtId="0" fontId="21" fillId="12" borderId="1" xfId="16" applyFont="1" applyFill="1" applyBorder="1" applyAlignment="1" applyProtection="1">
      <alignment horizontal="center" vertical="center" wrapText="1"/>
      <protection locked="0"/>
    </xf>
    <xf numFmtId="0" fontId="21" fillId="12" borderId="1" xfId="16" applyFont="1" applyFill="1" applyBorder="1" applyAlignment="1" applyProtection="1">
      <alignment vertical="center" wrapText="1"/>
      <protection locked="0"/>
    </xf>
    <xf numFmtId="0" fontId="27" fillId="0" borderId="1" xfId="16" applyFont="1" applyBorder="1" applyAlignment="1">
      <alignment horizontal="center" vertical="center" wrapText="1"/>
    </xf>
    <xf numFmtId="0" fontId="21" fillId="12" borderId="1" xfId="6" applyFont="1" applyFill="1" applyBorder="1" applyAlignment="1">
      <alignment vertical="center" wrapText="1"/>
    </xf>
    <xf numFmtId="14" fontId="21" fillId="12" borderId="1" xfId="16" applyNumberFormat="1" applyFont="1" applyFill="1" applyBorder="1" applyAlignment="1" applyProtection="1">
      <alignment horizontal="center" vertical="center" wrapText="1"/>
      <protection locked="0"/>
    </xf>
    <xf numFmtId="0" fontId="34" fillId="0" borderId="0" xfId="2" applyFont="1" applyAlignment="1">
      <alignment vertical="center" wrapText="1"/>
    </xf>
    <xf numFmtId="0" fontId="33" fillId="0" borderId="0" xfId="16" applyFont="1" applyAlignment="1">
      <alignment horizontal="left" vertical="center" wrapText="1"/>
    </xf>
    <xf numFmtId="0" fontId="32" fillId="13" borderId="50" xfId="16" applyFont="1" applyFill="1" applyBorder="1" applyAlignment="1">
      <alignment horizontal="right" vertical="center"/>
    </xf>
    <xf numFmtId="0" fontId="32" fillId="13" borderId="50" xfId="16" applyFont="1" applyFill="1" applyBorder="1" applyAlignment="1">
      <alignment vertical="center"/>
    </xf>
    <xf numFmtId="0" fontId="32" fillId="0" borderId="48" xfId="16" applyFont="1" applyBorder="1" applyAlignment="1">
      <alignment horizontal="center" vertical="center" wrapText="1"/>
    </xf>
    <xf numFmtId="0" fontId="32" fillId="0" borderId="3" xfId="16" applyFont="1" applyBorder="1" applyAlignment="1">
      <alignment horizontal="center" vertical="center" wrapText="1"/>
    </xf>
    <xf numFmtId="0" fontId="38" fillId="0" borderId="1" xfId="2" applyFont="1" applyBorder="1" applyAlignment="1" applyProtection="1">
      <alignment horizontal="center" vertical="center" wrapText="1"/>
      <protection locked="0"/>
    </xf>
    <xf numFmtId="0" fontId="32" fillId="2" borderId="48" xfId="16" applyFont="1" applyFill="1" applyBorder="1" applyAlignment="1">
      <alignment horizontal="center" vertical="center"/>
    </xf>
    <xf numFmtId="0" fontId="32" fillId="2" borderId="3" xfId="16" applyFont="1" applyFill="1" applyBorder="1" applyAlignment="1">
      <alignment horizontal="center" vertical="center"/>
    </xf>
    <xf numFmtId="9" fontId="33" fillId="0" borderId="48" xfId="7" applyFont="1" applyFill="1" applyBorder="1" applyAlignment="1" applyProtection="1">
      <alignment vertical="center" wrapText="1"/>
    </xf>
    <xf numFmtId="9" fontId="33" fillId="0" borderId="3" xfId="7" applyFont="1" applyFill="1" applyBorder="1" applyAlignment="1" applyProtection="1">
      <alignment vertical="center" wrapText="1"/>
    </xf>
    <xf numFmtId="0" fontId="21" fillId="12" borderId="1" xfId="16" applyFont="1" applyFill="1" applyBorder="1" applyAlignment="1" applyProtection="1">
      <alignment horizontal="center" vertical="center"/>
      <protection locked="0"/>
    </xf>
    <xf numFmtId="0" fontId="32" fillId="6" borderId="44" xfId="16" applyFont="1" applyFill="1" applyBorder="1" applyAlignment="1">
      <alignment vertical="center" wrapText="1"/>
    </xf>
    <xf numFmtId="0" fontId="32" fillId="6" borderId="47" xfId="16" applyFont="1" applyFill="1" applyBorder="1" applyAlignment="1">
      <alignment vertical="center" wrapText="1"/>
    </xf>
    <xf numFmtId="0" fontId="32" fillId="6" borderId="49" xfId="16" applyFont="1" applyFill="1" applyBorder="1" applyAlignment="1">
      <alignment vertical="center" wrapText="1"/>
    </xf>
    <xf numFmtId="0" fontId="19" fillId="0" borderId="0" xfId="16" applyFont="1" applyAlignment="1">
      <alignment horizontal="left" vertical="center" wrapText="1"/>
    </xf>
    <xf numFmtId="0" fontId="33" fillId="0" borderId="0" xfId="16" applyFont="1" applyAlignment="1" applyProtection="1">
      <alignment horizontal="left" vertical="center" wrapText="1"/>
      <protection locked="0"/>
    </xf>
    <xf numFmtId="0" fontId="20" fillId="12" borderId="1" xfId="2" applyFont="1" applyFill="1" applyBorder="1" applyAlignment="1" applyProtection="1">
      <alignment vertical="center"/>
      <protection locked="0"/>
    </xf>
    <xf numFmtId="0" fontId="34" fillId="0" borderId="1" xfId="2" applyFont="1" applyBorder="1" applyAlignment="1" applyProtection="1">
      <alignment horizontal="center" vertical="center" wrapText="1"/>
      <protection locked="0"/>
    </xf>
    <xf numFmtId="0" fontId="20" fillId="13" borderId="1" xfId="2" applyFont="1" applyFill="1" applyBorder="1" applyAlignment="1" applyProtection="1">
      <alignment horizontal="center" vertical="center"/>
      <protection locked="0"/>
    </xf>
    <xf numFmtId="0" fontId="26" fillId="13" borderId="1" xfId="16" applyFont="1" applyFill="1" applyBorder="1" applyAlignment="1">
      <alignment horizontal="center" vertical="center" wrapText="1"/>
    </xf>
    <xf numFmtId="0" fontId="12" fillId="0" borderId="0" xfId="0" quotePrefix="1" applyFont="1" applyAlignment="1">
      <alignment vertical="top" wrapText="1"/>
    </xf>
    <xf numFmtId="0" fontId="12" fillId="0" borderId="12" xfId="0" quotePrefix="1" applyFont="1" applyBorder="1" applyAlignment="1">
      <alignment vertical="top" wrapText="1"/>
    </xf>
    <xf numFmtId="0" fontId="27" fillId="2" borderId="0" xfId="2" applyFont="1" applyFill="1" applyAlignment="1">
      <alignment vertical="center" wrapText="1"/>
    </xf>
    <xf numFmtId="0" fontId="15" fillId="11" borderId="6" xfId="0" applyFont="1" applyFill="1" applyBorder="1" applyAlignment="1">
      <alignment horizontal="center" vertical="center" wrapText="1"/>
    </xf>
    <xf numFmtId="0" fontId="15" fillId="11" borderId="7" xfId="0" applyFont="1" applyFill="1" applyBorder="1" applyAlignment="1">
      <alignment horizontal="center" vertical="center" wrapText="1"/>
    </xf>
    <xf numFmtId="0" fontId="15" fillId="11" borderId="11" xfId="0" applyFont="1" applyFill="1" applyBorder="1" applyAlignment="1">
      <alignment horizontal="center" vertical="center" wrapText="1"/>
    </xf>
    <xf numFmtId="0" fontId="15" fillId="11" borderId="12" xfId="0" applyFont="1" applyFill="1" applyBorder="1" applyAlignment="1">
      <alignment horizontal="center" vertical="center" wrapText="1"/>
    </xf>
    <xf numFmtId="0" fontId="12" fillId="0" borderId="11" xfId="0" quotePrefix="1" applyFont="1" applyBorder="1" applyAlignment="1">
      <alignment horizontal="left" vertical="top" wrapText="1"/>
    </xf>
    <xf numFmtId="0" fontId="12" fillId="0" borderId="0" xfId="0" quotePrefix="1" applyFont="1" applyAlignment="1">
      <alignment horizontal="left" vertical="top" wrapText="1"/>
    </xf>
    <xf numFmtId="0" fontId="12" fillId="0" borderId="12" xfId="0" quotePrefix="1" applyFont="1" applyBorder="1" applyAlignment="1">
      <alignment horizontal="left" vertical="top" wrapText="1"/>
    </xf>
    <xf numFmtId="0" fontId="10" fillId="11" borderId="1" xfId="0" applyFont="1" applyFill="1" applyBorder="1" applyAlignment="1">
      <alignment horizontal="center" vertical="center"/>
    </xf>
    <xf numFmtId="0" fontId="15" fillId="11" borderId="6" xfId="0" applyFont="1" applyFill="1" applyBorder="1" applyAlignment="1">
      <alignment horizontal="left" vertical="center" wrapText="1"/>
    </xf>
    <xf numFmtId="0" fontId="15" fillId="11" borderId="7" xfId="0" applyFont="1" applyFill="1" applyBorder="1" applyAlignment="1">
      <alignment horizontal="left" vertical="center" wrapText="1"/>
    </xf>
    <xf numFmtId="0" fontId="15" fillId="11" borderId="11" xfId="0" applyFont="1" applyFill="1" applyBorder="1" applyAlignment="1">
      <alignment horizontal="left" vertical="center" wrapText="1"/>
    </xf>
    <xf numFmtId="0" fontId="15" fillId="11" borderId="12" xfId="0" applyFont="1" applyFill="1" applyBorder="1" applyAlignment="1">
      <alignment horizontal="left" vertical="center" wrapText="1"/>
    </xf>
    <xf numFmtId="0" fontId="15" fillId="11" borderId="8" xfId="0" applyFont="1" applyFill="1" applyBorder="1" applyAlignment="1">
      <alignment horizontal="left" vertical="center" wrapText="1"/>
    </xf>
    <xf numFmtId="0" fontId="15" fillId="11" borderId="10" xfId="0" applyFont="1" applyFill="1" applyBorder="1" applyAlignment="1">
      <alignment horizontal="left" vertical="center" wrapText="1"/>
    </xf>
    <xf numFmtId="0" fontId="15" fillId="11" borderId="1" xfId="0" applyFont="1" applyFill="1" applyBorder="1" applyAlignment="1">
      <alignment horizontal="left" vertical="center" wrapText="1"/>
    </xf>
    <xf numFmtId="0" fontId="15" fillId="11" borderId="3" xfId="0" applyFont="1" applyFill="1" applyBorder="1" applyAlignment="1">
      <alignment horizontal="left" vertical="center" wrapText="1"/>
    </xf>
    <xf numFmtId="0" fontId="15" fillId="11" borderId="4" xfId="0" applyFont="1" applyFill="1" applyBorder="1" applyAlignment="1">
      <alignment horizontal="left" vertical="center" wrapText="1"/>
    </xf>
    <xf numFmtId="0" fontId="12" fillId="0" borderId="3" xfId="0" quotePrefix="1" applyFont="1" applyBorder="1" applyAlignment="1">
      <alignment horizontal="center" vertical="center" wrapText="1"/>
    </xf>
    <xf numFmtId="0" fontId="12" fillId="0" borderId="2" xfId="0" quotePrefix="1" applyFont="1" applyBorder="1" applyAlignment="1">
      <alignment horizontal="center" vertical="center" wrapText="1"/>
    </xf>
    <xf numFmtId="0" fontId="12" fillId="0" borderId="4" xfId="0" quotePrefix="1" applyFont="1" applyBorder="1" applyAlignment="1">
      <alignment horizontal="center" vertical="center" wrapText="1"/>
    </xf>
    <xf numFmtId="0" fontId="12" fillId="0" borderId="6" xfId="0" quotePrefix="1" applyFont="1" applyBorder="1" applyAlignment="1">
      <alignment horizontal="center" vertical="center" wrapText="1"/>
    </xf>
    <xf numFmtId="0" fontId="12" fillId="0" borderId="5" xfId="0" quotePrefix="1" applyFont="1" applyBorder="1" applyAlignment="1">
      <alignment horizontal="center" vertical="center" wrapText="1"/>
    </xf>
    <xf numFmtId="0" fontId="12" fillId="0" borderId="7" xfId="0" quotePrefix="1"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0" fillId="9" borderId="1" xfId="0" applyFont="1" applyFill="1" applyBorder="1" applyAlignment="1">
      <alignment horizontal="left" vertical="center" wrapText="1"/>
    </xf>
    <xf numFmtId="0" fontId="10" fillId="9" borderId="11" xfId="0" applyFont="1" applyFill="1" applyBorder="1" applyAlignment="1">
      <alignment horizontal="left" vertical="center" wrapText="1"/>
    </xf>
    <xf numFmtId="0" fontId="10" fillId="9" borderId="12" xfId="0" applyFont="1" applyFill="1" applyBorder="1" applyAlignment="1">
      <alignment horizontal="left" vertical="center" wrapText="1"/>
    </xf>
    <xf numFmtId="0" fontId="10" fillId="9" borderId="8" xfId="0" applyFont="1" applyFill="1" applyBorder="1" applyAlignment="1">
      <alignment horizontal="left" vertical="center" wrapText="1"/>
    </xf>
    <xf numFmtId="0" fontId="10" fillId="9" borderId="10" xfId="0" applyFont="1" applyFill="1" applyBorder="1" applyAlignment="1">
      <alignment horizontal="left" vertical="center" wrapText="1"/>
    </xf>
    <xf numFmtId="0" fontId="46" fillId="0" borderId="6" xfId="0" quotePrefix="1" applyFont="1" applyBorder="1" applyAlignment="1">
      <alignment horizontal="left" vertical="center" wrapText="1"/>
    </xf>
    <xf numFmtId="0" fontId="46" fillId="0" borderId="5" xfId="0" quotePrefix="1" applyFont="1" applyBorder="1" applyAlignment="1">
      <alignment horizontal="left" vertical="center" wrapText="1"/>
    </xf>
    <xf numFmtId="0" fontId="46" fillId="0" borderId="7" xfId="0" quotePrefix="1" applyFont="1" applyBorder="1" applyAlignment="1">
      <alignment horizontal="left" vertical="center" wrapText="1"/>
    </xf>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46" fillId="0" borderId="11" xfId="0" applyFont="1" applyBorder="1" applyAlignment="1">
      <alignment horizontal="left" vertical="top" wrapText="1"/>
    </xf>
    <xf numFmtId="0" fontId="46" fillId="0" borderId="0" xfId="0" applyFont="1" applyAlignment="1">
      <alignment horizontal="left" vertical="top" wrapText="1"/>
    </xf>
    <xf numFmtId="0" fontId="46" fillId="0" borderId="12" xfId="0" applyFont="1" applyBorder="1" applyAlignment="1">
      <alignment horizontal="left" vertical="top" wrapText="1"/>
    </xf>
    <xf numFmtId="0" fontId="46" fillId="0" borderId="11" xfId="0" quotePrefix="1" applyFont="1" applyBorder="1" applyAlignment="1">
      <alignment horizontal="left" vertical="center" wrapText="1"/>
    </xf>
    <xf numFmtId="0" fontId="46" fillId="0" borderId="0" xfId="0" quotePrefix="1" applyFont="1" applyAlignment="1">
      <alignment horizontal="left" vertical="center" wrapText="1"/>
    </xf>
    <xf numFmtId="0" fontId="46" fillId="0" borderId="12" xfId="0" quotePrefix="1" applyFont="1" applyBorder="1" applyAlignment="1">
      <alignment horizontal="left" vertical="center" wrapText="1"/>
    </xf>
    <xf numFmtId="0" fontId="12" fillId="0" borderId="11" xfId="0" quotePrefix="1" applyFont="1" applyBorder="1" applyAlignment="1">
      <alignment horizontal="center" vertical="top" wrapText="1"/>
    </xf>
    <xf numFmtId="0" fontId="12" fillId="0" borderId="0" xfId="0" quotePrefix="1" applyFont="1" applyAlignment="1">
      <alignment horizontal="center" vertical="top" wrapText="1"/>
    </xf>
    <xf numFmtId="0" fontId="12" fillId="0" borderId="12" xfId="0" quotePrefix="1" applyFont="1" applyBorder="1" applyAlignment="1">
      <alignment horizontal="center" vertical="top" wrapText="1"/>
    </xf>
    <xf numFmtId="0" fontId="12" fillId="0" borderId="11" xfId="0" quotePrefix="1" applyFont="1" applyBorder="1" applyAlignment="1">
      <alignment horizontal="left" vertical="center" wrapText="1"/>
    </xf>
    <xf numFmtId="0" fontId="12" fillId="0" borderId="0" xfId="0" quotePrefix="1" applyFont="1" applyAlignment="1">
      <alignment horizontal="left" vertical="center" wrapText="1"/>
    </xf>
    <xf numFmtId="0" fontId="12" fillId="0" borderId="12" xfId="0" quotePrefix="1" applyFont="1" applyBorder="1" applyAlignment="1">
      <alignment horizontal="left" vertical="center" wrapText="1"/>
    </xf>
    <xf numFmtId="0" fontId="12" fillId="0" borderId="16" xfId="0" quotePrefix="1" applyFont="1" applyBorder="1" applyAlignment="1">
      <alignment horizontal="center" vertical="center" wrapText="1"/>
    </xf>
    <xf numFmtId="0" fontId="12" fillId="0" borderId="15" xfId="0" quotePrefix="1" applyFont="1" applyBorder="1" applyAlignment="1">
      <alignment horizontal="center" vertical="center" wrapText="1"/>
    </xf>
    <xf numFmtId="0" fontId="12" fillId="0" borderId="28" xfId="0" quotePrefix="1" applyFont="1" applyBorder="1" applyAlignment="1">
      <alignment horizontal="center" vertical="center" wrapText="1"/>
    </xf>
    <xf numFmtId="0" fontId="12" fillId="0" borderId="29" xfId="0" quotePrefix="1" applyFont="1" applyBorder="1" applyAlignment="1">
      <alignment horizontal="center" vertical="center" wrapText="1"/>
    </xf>
    <xf numFmtId="0" fontId="12" fillId="0" borderId="30" xfId="0" quotePrefix="1" applyFont="1" applyBorder="1" applyAlignment="1">
      <alignment horizontal="center" vertical="center" wrapText="1"/>
    </xf>
    <xf numFmtId="0" fontId="17" fillId="0" borderId="17" xfId="1" quotePrefix="1" applyBorder="1" applyAlignment="1">
      <alignment horizontal="center" vertical="center" wrapText="1"/>
    </xf>
    <xf numFmtId="0" fontId="12" fillId="0" borderId="25" xfId="0" quotePrefix="1" applyFont="1" applyBorder="1" applyAlignment="1">
      <alignment horizontal="center" vertical="center" wrapText="1"/>
    </xf>
    <xf numFmtId="0" fontId="12" fillId="0" borderId="17" xfId="0" quotePrefix="1" applyFont="1" applyBorder="1" applyAlignment="1">
      <alignment horizontal="center" vertical="center" wrapText="1"/>
    </xf>
    <xf numFmtId="0" fontId="17" fillId="0" borderId="17" xfId="13" quotePrefix="1" applyBorder="1" applyAlignment="1">
      <alignment horizontal="center" vertical="center" wrapText="1"/>
    </xf>
    <xf numFmtId="0" fontId="17" fillId="0" borderId="16" xfId="13" quotePrefix="1" applyBorder="1" applyAlignment="1">
      <alignment horizontal="center" vertical="center" wrapText="1"/>
    </xf>
    <xf numFmtId="0" fontId="17" fillId="0" borderId="25" xfId="13" quotePrefix="1" applyBorder="1" applyAlignment="1">
      <alignment horizontal="center" vertical="center" wrapText="1"/>
    </xf>
    <xf numFmtId="0" fontId="10" fillId="9" borderId="27" xfId="0" applyFont="1" applyFill="1" applyBorder="1" applyAlignment="1">
      <alignment horizontal="left" vertical="center" wrapText="1"/>
    </xf>
    <xf numFmtId="0" fontId="10" fillId="9" borderId="32" xfId="0" applyFont="1" applyFill="1" applyBorder="1" applyAlignment="1">
      <alignment horizontal="left" vertical="center" wrapText="1"/>
    </xf>
    <xf numFmtId="0" fontId="10" fillId="9" borderId="31" xfId="0" applyFont="1" applyFill="1" applyBorder="1" applyAlignment="1">
      <alignment horizontal="left" vertical="center" wrapText="1"/>
    </xf>
    <xf numFmtId="0" fontId="10" fillId="9" borderId="19" xfId="0" applyFont="1" applyFill="1" applyBorder="1" applyAlignment="1">
      <alignment horizontal="left" vertical="center" wrapText="1"/>
    </xf>
    <xf numFmtId="0" fontId="12" fillId="0" borderId="36" xfId="0" quotePrefix="1" applyFont="1" applyBorder="1" applyAlignment="1">
      <alignment horizontal="center" vertical="center" wrapText="1"/>
    </xf>
    <xf numFmtId="0" fontId="12" fillId="0" borderId="34" xfId="0" quotePrefix="1" applyFont="1" applyBorder="1" applyAlignment="1">
      <alignment horizontal="center" vertical="center" wrapText="1"/>
    </xf>
    <xf numFmtId="0" fontId="12" fillId="0" borderId="35" xfId="0" quotePrefix="1" applyFont="1" applyBorder="1" applyAlignment="1">
      <alignment horizontal="center" vertical="center" wrapText="1"/>
    </xf>
    <xf numFmtId="0" fontId="14" fillId="0" borderId="1" xfId="0" applyFont="1" applyBorder="1" applyAlignment="1">
      <alignment horizontal="left" vertical="center"/>
    </xf>
    <xf numFmtId="0" fontId="0" fillId="0" borderId="1" xfId="0" applyBorder="1" applyAlignment="1">
      <alignment horizontal="left" vertical="center"/>
    </xf>
    <xf numFmtId="0" fontId="10" fillId="9" borderId="3"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4" xfId="0" applyFont="1" applyFill="1" applyBorder="1" applyAlignment="1">
      <alignment horizontal="center" vertical="center"/>
    </xf>
    <xf numFmtId="0" fontId="31" fillId="0" borderId="11" xfId="0" quotePrefix="1" applyFont="1" applyBorder="1" applyAlignment="1">
      <alignment horizontal="center" vertical="center" wrapText="1"/>
    </xf>
    <xf numFmtId="0" fontId="31" fillId="0" borderId="0" xfId="0" quotePrefix="1" applyFont="1" applyAlignment="1">
      <alignment horizontal="center" vertical="center" wrapText="1"/>
    </xf>
    <xf numFmtId="0" fontId="31" fillId="0" borderId="12" xfId="0" quotePrefix="1" applyFont="1" applyBorder="1" applyAlignment="1">
      <alignment horizontal="center" vertical="center" wrapText="1"/>
    </xf>
    <xf numFmtId="0" fontId="10" fillId="9" borderId="17" xfId="0" applyFont="1" applyFill="1" applyBorder="1" applyAlignment="1">
      <alignment horizontal="center" vertical="center" wrapText="1"/>
    </xf>
    <xf numFmtId="0" fontId="10" fillId="9" borderId="15"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10" fillId="9" borderId="3" xfId="0" applyFont="1" applyFill="1" applyBorder="1" applyAlignment="1">
      <alignment horizontal="center" vertical="center" wrapText="1"/>
    </xf>
    <xf numFmtId="0" fontId="10" fillId="9" borderId="2"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2" fillId="0" borderId="9" xfId="0" quotePrefix="1" applyFont="1" applyBorder="1" applyAlignment="1">
      <alignment horizontal="center" vertical="center" wrapText="1"/>
    </xf>
    <xf numFmtId="0" fontId="15" fillId="11" borderId="39" xfId="0" applyFont="1" applyFill="1" applyBorder="1" applyAlignment="1">
      <alignment horizontal="left" vertical="center" wrapText="1"/>
    </xf>
    <xf numFmtId="0" fontId="15" fillId="11" borderId="22" xfId="0" applyFont="1" applyFill="1" applyBorder="1" applyAlignment="1">
      <alignment horizontal="left" vertical="center" wrapText="1"/>
    </xf>
    <xf numFmtId="0" fontId="15" fillId="11" borderId="5" xfId="0" applyFont="1" applyFill="1" applyBorder="1" applyAlignment="1">
      <alignment horizontal="left" vertical="center" wrapText="1"/>
    </xf>
    <xf numFmtId="0" fontId="15" fillId="11" borderId="0" xfId="0" applyFont="1" applyFill="1" applyAlignment="1">
      <alignment horizontal="left" vertical="center" wrapText="1"/>
    </xf>
    <xf numFmtId="0" fontId="10" fillId="9" borderId="37" xfId="0" applyFont="1" applyFill="1" applyBorder="1" applyAlignment="1">
      <alignment horizontal="left" vertical="center" wrapText="1"/>
    </xf>
    <xf numFmtId="0" fontId="10" fillId="9" borderId="38" xfId="0" applyFont="1" applyFill="1" applyBorder="1" applyAlignment="1">
      <alignment horizontal="left" vertical="center" wrapText="1"/>
    </xf>
    <xf numFmtId="0" fontId="15" fillId="11" borderId="33" xfId="0" applyFont="1" applyFill="1" applyBorder="1" applyAlignment="1">
      <alignment horizontal="left" vertical="center" wrapText="1"/>
    </xf>
    <xf numFmtId="0" fontId="15" fillId="11" borderId="34" xfId="0" applyFont="1" applyFill="1" applyBorder="1" applyAlignment="1">
      <alignment horizontal="left" vertical="center" wrapText="1"/>
    </xf>
    <xf numFmtId="0" fontId="13" fillId="2" borderId="6" xfId="0" applyFont="1" applyFill="1" applyBorder="1" applyAlignment="1">
      <alignment horizontal="center" vertical="center" wrapText="1" readingOrder="1"/>
    </xf>
    <xf numFmtId="0" fontId="13" fillId="2" borderId="5" xfId="0" applyFont="1" applyFill="1" applyBorder="1" applyAlignment="1">
      <alignment horizontal="center" vertical="center" wrapText="1" readingOrder="1"/>
    </xf>
    <xf numFmtId="0" fontId="13" fillId="2" borderId="7" xfId="0" applyFont="1" applyFill="1" applyBorder="1" applyAlignment="1">
      <alignment horizontal="center" vertical="center" wrapText="1" readingOrder="1"/>
    </xf>
    <xf numFmtId="0" fontId="13" fillId="2" borderId="8" xfId="0" applyFont="1" applyFill="1" applyBorder="1" applyAlignment="1">
      <alignment horizontal="center" vertical="center" wrapText="1" readingOrder="1"/>
    </xf>
    <xf numFmtId="0" fontId="13" fillId="2" borderId="9" xfId="0" applyFont="1" applyFill="1" applyBorder="1" applyAlignment="1">
      <alignment horizontal="center" vertical="center" wrapText="1" readingOrder="1"/>
    </xf>
    <xf numFmtId="0" fontId="13" fillId="2" borderId="10" xfId="0" applyFont="1" applyFill="1" applyBorder="1" applyAlignment="1">
      <alignment horizontal="center" vertical="center" wrapText="1" readingOrder="1"/>
    </xf>
    <xf numFmtId="0" fontId="10" fillId="9" borderId="3" xfId="0" applyFont="1" applyFill="1" applyBorder="1" applyAlignment="1">
      <alignment horizontal="center" vertical="center" wrapText="1" readingOrder="1"/>
    </xf>
    <xf numFmtId="0" fontId="10" fillId="9" borderId="2" xfId="0" applyFont="1" applyFill="1" applyBorder="1" applyAlignment="1">
      <alignment horizontal="center" vertical="center" wrapText="1" readingOrder="1"/>
    </xf>
    <xf numFmtId="0" fontId="10" fillId="9" borderId="4" xfId="0" applyFont="1" applyFill="1" applyBorder="1" applyAlignment="1">
      <alignment horizontal="center" vertical="center" wrapText="1" readingOrder="1"/>
    </xf>
    <xf numFmtId="0" fontId="16" fillId="10" borderId="3" xfId="0" applyFont="1" applyFill="1" applyBorder="1" applyAlignment="1">
      <alignment horizontal="center" vertical="center" wrapText="1" readingOrder="1"/>
    </xf>
    <xf numFmtId="0" fontId="16" fillId="10" borderId="2" xfId="0" applyFont="1" applyFill="1" applyBorder="1" applyAlignment="1">
      <alignment horizontal="center" vertical="center" wrapText="1" readingOrder="1"/>
    </xf>
    <xf numFmtId="0" fontId="16" fillId="10" borderId="4" xfId="0" applyFont="1" applyFill="1" applyBorder="1" applyAlignment="1">
      <alignment horizontal="center" vertical="center" wrapText="1" readingOrder="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12" fillId="0" borderId="11" xfId="0" quotePrefix="1" applyFont="1" applyBorder="1" applyAlignment="1">
      <alignment horizontal="center" vertical="center" wrapText="1"/>
    </xf>
    <xf numFmtId="0" fontId="12" fillId="0" borderId="0" xfId="0" applyFont="1" applyAlignment="1">
      <alignment horizontal="center" vertical="center" wrapText="1"/>
    </xf>
    <xf numFmtId="0" fontId="12" fillId="0" borderId="1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30" fillId="0" borderId="11" xfId="0" quotePrefix="1" applyFont="1" applyBorder="1" applyAlignment="1">
      <alignment horizontal="center" vertical="center" wrapText="1"/>
    </xf>
    <xf numFmtId="0" fontId="30" fillId="0" borderId="0" xfId="0" quotePrefix="1" applyFont="1" applyAlignment="1">
      <alignment horizontal="center" vertical="center" wrapText="1"/>
    </xf>
    <xf numFmtId="0" fontId="30" fillId="0" borderId="12" xfId="0" quotePrefix="1" applyFont="1" applyBorder="1" applyAlignment="1">
      <alignment horizontal="center" vertical="center" wrapText="1"/>
    </xf>
    <xf numFmtId="0" fontId="12" fillId="0" borderId="3" xfId="3" quotePrefix="1" applyFont="1" applyBorder="1" applyAlignment="1">
      <alignment horizontal="center" vertical="center" wrapText="1"/>
    </xf>
    <xf numFmtId="0" fontId="12" fillId="0" borderId="2" xfId="3" quotePrefix="1" applyFont="1" applyBorder="1" applyAlignment="1">
      <alignment horizontal="center" vertical="center" wrapText="1"/>
    </xf>
    <xf numFmtId="0" fontId="12" fillId="0" borderId="4" xfId="3" quotePrefix="1" applyFont="1" applyBorder="1" applyAlignment="1">
      <alignment horizontal="center" vertical="center" wrapText="1"/>
    </xf>
    <xf numFmtId="0" fontId="12" fillId="0" borderId="3" xfId="0" quotePrefix="1" applyFont="1" applyBorder="1" applyAlignment="1">
      <alignment horizontal="justify" vertical="center" wrapText="1"/>
    </xf>
    <xf numFmtId="0" fontId="12" fillId="0" borderId="2" xfId="0" quotePrefix="1" applyFont="1" applyBorder="1" applyAlignment="1">
      <alignment horizontal="justify" vertical="center" wrapText="1"/>
    </xf>
    <xf numFmtId="0" fontId="12" fillId="0" borderId="4" xfId="0" quotePrefix="1" applyFont="1" applyBorder="1" applyAlignment="1">
      <alignment horizontal="justify" vertical="center" wrapText="1"/>
    </xf>
    <xf numFmtId="0" fontId="17" fillId="0" borderId="3" xfId="13" quotePrefix="1" applyBorder="1" applyAlignment="1">
      <alignment horizontal="center" vertical="center" wrapText="1"/>
    </xf>
    <xf numFmtId="0" fontId="17" fillId="0" borderId="2" xfId="13" quotePrefix="1" applyBorder="1" applyAlignment="1">
      <alignment horizontal="center" vertical="center" wrapText="1"/>
    </xf>
    <xf numFmtId="0" fontId="17" fillId="0" borderId="4" xfId="13" quotePrefix="1" applyBorder="1" applyAlignment="1">
      <alignment horizontal="center" vertical="center" wrapText="1"/>
    </xf>
    <xf numFmtId="0" fontId="46" fillId="0" borderId="11" xfId="0" applyFont="1" applyBorder="1" applyAlignment="1">
      <alignment horizontal="left" vertical="center" wrapText="1"/>
    </xf>
    <xf numFmtId="0" fontId="46" fillId="0" borderId="0" xfId="0" applyFont="1" applyAlignment="1">
      <alignment horizontal="left" vertical="center" wrapText="1"/>
    </xf>
    <xf numFmtId="0" fontId="46" fillId="0" borderId="12" xfId="0" applyFont="1" applyBorder="1" applyAlignment="1">
      <alignment horizontal="left"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12" fillId="0" borderId="8" xfId="0" quotePrefix="1" applyFont="1" applyBorder="1" applyAlignment="1">
      <alignment horizontal="justify" vertical="center" wrapText="1"/>
    </xf>
    <xf numFmtId="0" fontId="12" fillId="0" borderId="9" xfId="0" quotePrefix="1" applyFont="1" applyBorder="1" applyAlignment="1">
      <alignment horizontal="justify" vertical="center" wrapText="1"/>
    </xf>
    <xf numFmtId="0" fontId="12" fillId="0" borderId="10" xfId="0" quotePrefix="1" applyFont="1" applyBorder="1" applyAlignment="1">
      <alignment horizontal="justify" vertical="center" wrapText="1"/>
    </xf>
    <xf numFmtId="0" fontId="12" fillId="0" borderId="6" xfId="0" quotePrefix="1"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7" xfId="0" quotePrefix="1" applyFont="1" applyBorder="1" applyAlignment="1">
      <alignment horizontal="left" vertical="center" wrapText="1"/>
    </xf>
    <xf numFmtId="0" fontId="15" fillId="11" borderId="9" xfId="0" applyFont="1" applyFill="1" applyBorder="1" applyAlignment="1">
      <alignment horizontal="left" vertical="center" wrapText="1"/>
    </xf>
    <xf numFmtId="0" fontId="12" fillId="0" borderId="8" xfId="0" quotePrefix="1" applyFont="1" applyBorder="1" applyAlignment="1">
      <alignment horizontal="left" vertical="top" wrapText="1"/>
    </xf>
    <xf numFmtId="0" fontId="12" fillId="0" borderId="9" xfId="0" quotePrefix="1" applyFont="1" applyBorder="1" applyAlignment="1">
      <alignment horizontal="left" vertical="top" wrapText="1"/>
    </xf>
    <xf numFmtId="0" fontId="12" fillId="0" borderId="10" xfId="0" quotePrefix="1" applyFont="1" applyBorder="1" applyAlignment="1">
      <alignment horizontal="left" vertical="top" wrapText="1"/>
    </xf>
    <xf numFmtId="0" fontId="12" fillId="0" borderId="0" xfId="0" quotePrefix="1" applyFont="1" applyAlignment="1">
      <alignment horizontal="center" vertical="center" wrapText="1"/>
    </xf>
    <xf numFmtId="0" fontId="12" fillId="0" borderId="12" xfId="0" quotePrefix="1" applyFont="1" applyBorder="1" applyAlignment="1">
      <alignment horizontal="center" vertical="center" wrapText="1"/>
    </xf>
    <xf numFmtId="0" fontId="12" fillId="0" borderId="8" xfId="0" quotePrefix="1" applyFont="1" applyBorder="1" applyAlignment="1">
      <alignment horizontal="left" vertical="center" wrapText="1"/>
    </xf>
    <xf numFmtId="0" fontId="12" fillId="0" borderId="9" xfId="0" quotePrefix="1" applyFont="1" applyBorder="1" applyAlignment="1">
      <alignment horizontal="left" vertical="center" wrapText="1"/>
    </xf>
    <xf numFmtId="0" fontId="12" fillId="0" borderId="10" xfId="0" quotePrefix="1" applyFont="1" applyBorder="1" applyAlignment="1">
      <alignment horizontal="left" vertical="center" wrapText="1"/>
    </xf>
    <xf numFmtId="0" fontId="10" fillId="9" borderId="20"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0" borderId="22"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6" xfId="0" quotePrefix="1" applyFont="1" applyBorder="1" applyAlignment="1">
      <alignment horizontal="justify" vertical="top" wrapText="1"/>
    </xf>
    <xf numFmtId="0" fontId="12" fillId="0" borderId="5" xfId="0" quotePrefix="1" applyFont="1" applyBorder="1" applyAlignment="1">
      <alignment horizontal="justify" vertical="top" wrapText="1"/>
    </xf>
    <xf numFmtId="0" fontId="12" fillId="0" borderId="7" xfId="0" quotePrefix="1" applyFont="1" applyBorder="1" applyAlignment="1">
      <alignment horizontal="justify" vertical="top" wrapText="1"/>
    </xf>
    <xf numFmtId="0" fontId="10" fillId="0" borderId="17" xfId="0" applyFont="1" applyBorder="1" applyAlignment="1">
      <alignment horizontal="center" vertical="center" wrapText="1"/>
    </xf>
    <xf numFmtId="0" fontId="10" fillId="0" borderId="25" xfId="0" applyFont="1" applyBorder="1" applyAlignment="1">
      <alignment horizontal="center" vertical="center" wrapText="1"/>
    </xf>
    <xf numFmtId="0" fontId="10" fillId="9" borderId="1" xfId="0" applyFont="1" applyFill="1" applyBorder="1" applyAlignment="1">
      <alignment vertical="center" wrapText="1"/>
    </xf>
    <xf numFmtId="0" fontId="12" fillId="0" borderId="11" xfId="0" applyFont="1" applyBorder="1" applyAlignment="1">
      <alignment horizontal="center" vertical="center" wrapText="1"/>
    </xf>
    <xf numFmtId="0" fontId="10" fillId="9" borderId="8" xfId="0" applyFont="1" applyFill="1" applyBorder="1" applyAlignment="1">
      <alignment horizontal="center" vertical="center" wrapText="1"/>
    </xf>
    <xf numFmtId="0" fontId="10" fillId="9" borderId="10" xfId="0" applyFont="1" applyFill="1" applyBorder="1" applyAlignment="1">
      <alignment horizontal="center" vertical="center" wrapText="1"/>
    </xf>
    <xf numFmtId="0" fontId="10" fillId="0" borderId="11" xfId="0" quotePrefix="1" applyFont="1" applyBorder="1" applyAlignment="1">
      <alignment horizontal="left" vertical="top" wrapText="1"/>
    </xf>
    <xf numFmtId="0" fontId="10" fillId="0" borderId="11" xfId="0" quotePrefix="1" applyFont="1" applyBorder="1" applyAlignment="1">
      <alignment horizontal="center" vertical="center" wrapText="1"/>
    </xf>
    <xf numFmtId="0" fontId="10" fillId="0" borderId="0" xfId="0" quotePrefix="1" applyFont="1" applyAlignment="1">
      <alignment horizontal="center" vertical="center" wrapText="1"/>
    </xf>
    <xf numFmtId="0" fontId="10" fillId="0" borderId="12" xfId="0" quotePrefix="1" applyFont="1" applyBorder="1" applyAlignment="1">
      <alignment horizontal="center" vertical="center" wrapText="1"/>
    </xf>
    <xf numFmtId="0" fontId="26" fillId="0" borderId="1" xfId="16" applyFont="1" applyBorder="1" applyAlignment="1">
      <alignment horizontal="center" vertical="center" wrapText="1"/>
    </xf>
    <xf numFmtId="0" fontId="43" fillId="0" borderId="0" xfId="12" applyFont="1" applyAlignment="1">
      <alignment horizontal="left" vertical="center" wrapText="1"/>
    </xf>
    <xf numFmtId="0" fontId="33" fillId="0" borderId="0" xfId="16" applyFont="1" applyAlignment="1" applyProtection="1">
      <alignment horizontal="left" vertical="center" wrapText="1"/>
      <protection locked="0"/>
    </xf>
    <xf numFmtId="0" fontId="27" fillId="0" borderId="1" xfId="16" applyFont="1" applyBorder="1" applyAlignment="1">
      <alignment horizontal="center" vertical="center" wrapText="1"/>
    </xf>
    <xf numFmtId="0" fontId="28" fillId="0" borderId="1" xfId="16" applyFont="1" applyBorder="1" applyAlignment="1">
      <alignment horizontal="center" vertical="center" wrapText="1"/>
    </xf>
    <xf numFmtId="0" fontId="33" fillId="12" borderId="47" xfId="16" applyFont="1" applyFill="1" applyBorder="1" applyAlignment="1">
      <alignment horizontal="center" vertical="center" wrapText="1"/>
    </xf>
    <xf numFmtId="0" fontId="33" fillId="12" borderId="1" xfId="16" applyFont="1" applyFill="1" applyBorder="1" applyAlignment="1">
      <alignment horizontal="center" vertical="center" wrapText="1"/>
    </xf>
    <xf numFmtId="0" fontId="27" fillId="0" borderId="0" xfId="2" applyFont="1" applyAlignment="1">
      <alignment horizontal="left" vertical="center" wrapText="1"/>
    </xf>
    <xf numFmtId="0" fontId="26" fillId="0" borderId="52" xfId="16" applyFont="1" applyBorder="1" applyAlignment="1">
      <alignment horizontal="left" vertical="center" wrapText="1"/>
    </xf>
    <xf numFmtId="0" fontId="39" fillId="6" borderId="45" xfId="16" applyFont="1" applyFill="1" applyBorder="1" applyAlignment="1">
      <alignment horizontal="left" vertical="center" wrapText="1"/>
    </xf>
    <xf numFmtId="0" fontId="39" fillId="6" borderId="46" xfId="16" applyFont="1" applyFill="1" applyBorder="1" applyAlignment="1">
      <alignment horizontal="left" vertical="center" wrapText="1"/>
    </xf>
    <xf numFmtId="0" fontId="39" fillId="6" borderId="1" xfId="16" applyFont="1" applyFill="1" applyBorder="1" applyAlignment="1">
      <alignment horizontal="left" vertical="center" wrapText="1"/>
    </xf>
    <xf numFmtId="0" fontId="39" fillId="6" borderId="48" xfId="16" applyFont="1" applyFill="1" applyBorder="1" applyAlignment="1">
      <alignment horizontal="left" vertical="center" wrapText="1"/>
    </xf>
    <xf numFmtId="0" fontId="33" fillId="6" borderId="1" xfId="16" applyFont="1" applyFill="1" applyBorder="1" applyAlignment="1">
      <alignment horizontal="left" vertical="center" wrapText="1"/>
    </xf>
    <xf numFmtId="0" fontId="37" fillId="6" borderId="1" xfId="16" applyFont="1" applyFill="1" applyBorder="1" applyAlignment="1">
      <alignment horizontal="left" vertical="center" wrapText="1"/>
    </xf>
    <xf numFmtId="0" fontId="37" fillId="6" borderId="48" xfId="16" applyFont="1" applyFill="1" applyBorder="1" applyAlignment="1">
      <alignment horizontal="left" vertical="center" wrapText="1"/>
    </xf>
    <xf numFmtId="0" fontId="37" fillId="6" borderId="50" xfId="16" applyFont="1" applyFill="1" applyBorder="1" applyAlignment="1">
      <alignment horizontal="left" vertical="center" wrapText="1"/>
    </xf>
    <xf numFmtId="0" fontId="37" fillId="6" borderId="51" xfId="16" applyFont="1" applyFill="1" applyBorder="1" applyAlignment="1">
      <alignment horizontal="left" vertical="center" wrapText="1"/>
    </xf>
    <xf numFmtId="0" fontId="33" fillId="12" borderId="53" xfId="16" applyFont="1" applyFill="1" applyBorder="1" applyAlignment="1">
      <alignment horizontal="center" vertical="center" wrapText="1"/>
    </xf>
    <xf numFmtId="0" fontId="33" fillId="12" borderId="56" xfId="16" applyFont="1" applyFill="1" applyBorder="1" applyAlignment="1">
      <alignment horizontal="center" vertical="center" wrapText="1"/>
    </xf>
    <xf numFmtId="0" fontId="33" fillId="12" borderId="58" xfId="16" applyFont="1" applyFill="1" applyBorder="1" applyAlignment="1">
      <alignment horizontal="center" vertical="center" wrapText="1"/>
    </xf>
    <xf numFmtId="0" fontId="32" fillId="0" borderId="47" xfId="16" applyFont="1" applyBorder="1" applyAlignment="1">
      <alignment horizontal="center" vertical="center" wrapText="1"/>
    </xf>
    <xf numFmtId="0" fontId="32" fillId="0" borderId="1" xfId="16" applyFont="1" applyBorder="1" applyAlignment="1">
      <alignment horizontal="center" vertical="center" wrapText="1"/>
    </xf>
    <xf numFmtId="0" fontId="33" fillId="12" borderId="44" xfId="16" applyFont="1" applyFill="1" applyBorder="1" applyAlignment="1">
      <alignment horizontal="center" vertical="center" wrapText="1"/>
    </xf>
    <xf numFmtId="0" fontId="33" fillId="12" borderId="45" xfId="16" applyFont="1" applyFill="1" applyBorder="1" applyAlignment="1">
      <alignment horizontal="center" vertical="center" wrapText="1"/>
    </xf>
    <xf numFmtId="0" fontId="33" fillId="12" borderId="46" xfId="16" applyFont="1" applyFill="1" applyBorder="1" applyAlignment="1">
      <alignment horizontal="center" vertical="center" wrapText="1"/>
    </xf>
    <xf numFmtId="0" fontId="32" fillId="13" borderId="54" xfId="16" applyFont="1" applyFill="1" applyBorder="1" applyAlignment="1">
      <alignment horizontal="center" vertical="center" wrapText="1"/>
    </xf>
    <xf numFmtId="0" fontId="32" fillId="13" borderId="2" xfId="16" applyFont="1" applyFill="1" applyBorder="1" applyAlignment="1">
      <alignment horizontal="center" vertical="center" wrapText="1"/>
    </xf>
    <xf numFmtId="0" fontId="32" fillId="13" borderId="4" xfId="16" applyFont="1" applyFill="1" applyBorder="1" applyAlignment="1">
      <alignment horizontal="center" vertical="center" wrapText="1"/>
    </xf>
    <xf numFmtId="0" fontId="32" fillId="13" borderId="59" xfId="16" applyFont="1" applyFill="1" applyBorder="1" applyAlignment="1">
      <alignment horizontal="center" vertical="center" wrapText="1"/>
    </xf>
    <xf numFmtId="0" fontId="32" fillId="13" borderId="60" xfId="16" applyFont="1" applyFill="1" applyBorder="1" applyAlignment="1">
      <alignment horizontal="center" vertical="center" wrapText="1"/>
    </xf>
    <xf numFmtId="0" fontId="32" fillId="13" borderId="57" xfId="16" applyFont="1" applyFill="1" applyBorder="1" applyAlignment="1">
      <alignment horizontal="center" vertical="center" wrapText="1"/>
    </xf>
    <xf numFmtId="0" fontId="32" fillId="13" borderId="47" xfId="16" applyFont="1" applyFill="1" applyBorder="1" applyAlignment="1">
      <alignment horizontal="center" vertical="center" wrapText="1"/>
    </xf>
    <xf numFmtId="0" fontId="32" fillId="13" borderId="1" xfId="16" applyFont="1" applyFill="1" applyBorder="1" applyAlignment="1">
      <alignment horizontal="center" vertical="center" wrapText="1"/>
    </xf>
    <xf numFmtId="0" fontId="32" fillId="13" borderId="49" xfId="16" applyFont="1" applyFill="1" applyBorder="1" applyAlignment="1">
      <alignment horizontal="center" vertical="center" wrapText="1"/>
    </xf>
    <xf numFmtId="0" fontId="32" fillId="13" borderId="50" xfId="16" applyFont="1" applyFill="1" applyBorder="1" applyAlignment="1">
      <alignment horizontal="center" vertical="center" wrapText="1"/>
    </xf>
    <xf numFmtId="0" fontId="21" fillId="12" borderId="1" xfId="16" applyFont="1" applyFill="1" applyBorder="1" applyAlignment="1" applyProtection="1">
      <alignment horizontal="center" vertical="center" wrapText="1"/>
      <protection locked="0"/>
    </xf>
    <xf numFmtId="0" fontId="39" fillId="0" borderId="0" xfId="16" applyFont="1" applyAlignment="1" applyProtection="1">
      <alignment horizontal="left" vertical="center" wrapText="1"/>
      <protection locked="0"/>
    </xf>
    <xf numFmtId="0" fontId="27" fillId="0" borderId="0" xfId="2" applyFont="1" applyAlignment="1" applyProtection="1">
      <alignment horizontal="right" vertical="center"/>
      <protection locked="0"/>
    </xf>
    <xf numFmtId="0" fontId="27" fillId="12" borderId="0" xfId="2" applyFont="1" applyFill="1" applyAlignment="1" applyProtection="1">
      <alignment horizontal="left" vertical="center"/>
      <protection locked="0"/>
    </xf>
    <xf numFmtId="0" fontId="20" fillId="0" borderId="1" xfId="2" applyFont="1" applyBorder="1" applyAlignment="1" applyProtection="1">
      <alignment horizontal="center" vertical="center"/>
      <protection locked="0"/>
    </xf>
    <xf numFmtId="0" fontId="26" fillId="0" borderId="1" xfId="2" applyFont="1" applyBorder="1" applyAlignment="1">
      <alignment horizontal="center" vertical="center"/>
    </xf>
    <xf numFmtId="0" fontId="20" fillId="0" borderId="1" xfId="6" applyFont="1" applyBorder="1" applyAlignment="1" applyProtection="1">
      <alignment horizontal="center" vertical="center" wrapText="1"/>
      <protection locked="0"/>
    </xf>
    <xf numFmtId="0" fontId="21" fillId="15" borderId="1" xfId="2" applyFont="1" applyFill="1" applyBorder="1" applyAlignment="1" applyProtection="1">
      <alignment horizontal="center" vertical="center" wrapText="1"/>
      <protection locked="0"/>
    </xf>
    <xf numFmtId="0" fontId="19" fillId="0" borderId="61" xfId="16" applyFont="1" applyBorder="1" applyAlignment="1">
      <alignment horizontal="left" vertical="center" wrapText="1"/>
    </xf>
    <xf numFmtId="0" fontId="19" fillId="0" borderId="62" xfId="16" applyFont="1" applyBorder="1" applyAlignment="1">
      <alignment horizontal="left" vertical="center" wrapText="1"/>
    </xf>
    <xf numFmtId="0" fontId="19" fillId="0" borderId="63" xfId="16" applyFont="1" applyBorder="1" applyAlignment="1">
      <alignment horizontal="left" vertical="center" wrapText="1"/>
    </xf>
    <xf numFmtId="0" fontId="32" fillId="0" borderId="0" xfId="16" applyFont="1" applyAlignment="1" applyProtection="1">
      <alignment horizontal="left" vertical="center" wrapText="1"/>
      <protection locked="0"/>
    </xf>
    <xf numFmtId="0" fontId="39" fillId="0" borderId="0" xfId="2" applyFont="1" applyAlignment="1" applyProtection="1">
      <alignment horizontal="left" vertical="center" wrapText="1"/>
      <protection locked="0"/>
    </xf>
    <xf numFmtId="0" fontId="19" fillId="0" borderId="43" xfId="2" applyFont="1" applyBorder="1" applyAlignment="1">
      <alignment horizontal="center" vertical="center" wrapText="1"/>
    </xf>
    <xf numFmtId="0" fontId="47" fillId="0" borderId="43" xfId="17" applyFont="1" applyBorder="1" applyAlignment="1">
      <alignment horizontal="center" vertical="center" wrapText="1"/>
    </xf>
    <xf numFmtId="0" fontId="20" fillId="12" borderId="1" xfId="2" applyFont="1" applyFill="1" applyBorder="1" applyAlignment="1" applyProtection="1">
      <alignment horizontal="center" vertical="center"/>
      <protection locked="0"/>
    </xf>
    <xf numFmtId="0" fontId="21" fillId="0" borderId="0" xfId="2" applyFont="1" applyAlignment="1">
      <alignment horizontal="right" vertical="center" wrapText="1"/>
    </xf>
    <xf numFmtId="0" fontId="21" fillId="0" borderId="0" xfId="2" applyFont="1" applyAlignment="1">
      <alignment horizontal="right" vertical="center"/>
    </xf>
    <xf numFmtId="0" fontId="27" fillId="12" borderId="0" xfId="3" applyFont="1" applyFill="1" applyAlignment="1">
      <alignment horizontal="center" vertical="center" wrapText="1"/>
    </xf>
    <xf numFmtId="0" fontId="21" fillId="0" borderId="0" xfId="2" applyFont="1" applyAlignment="1">
      <alignment vertical="center"/>
    </xf>
    <xf numFmtId="0" fontId="20" fillId="0" borderId="0" xfId="2" applyFont="1" applyAlignment="1">
      <alignment horizontal="right" vertical="center"/>
    </xf>
    <xf numFmtId="0" fontId="2" fillId="0" borderId="0" xfId="16" applyAlignment="1">
      <alignment horizontal="right" vertical="top"/>
    </xf>
    <xf numFmtId="0" fontId="28" fillId="0" borderId="9" xfId="6" applyFont="1" applyBorder="1" applyAlignment="1">
      <alignment horizontal="left" vertical="center" wrapText="1"/>
    </xf>
    <xf numFmtId="0" fontId="26" fillId="13" borderId="1" xfId="11" applyFont="1" applyFill="1" applyBorder="1" applyAlignment="1">
      <alignment horizontal="left" vertical="center" wrapText="1"/>
    </xf>
    <xf numFmtId="0" fontId="21" fillId="12" borderId="1" xfId="11" applyFont="1" applyFill="1" applyBorder="1" applyAlignment="1" applyProtection="1">
      <alignment horizontal="center" vertical="center"/>
      <protection locked="0"/>
    </xf>
    <xf numFmtId="0" fontId="21" fillId="0" borderId="0" xfId="11" applyFont="1" applyAlignment="1">
      <alignment horizontal="center" vertical="center" wrapText="1"/>
    </xf>
    <xf numFmtId="0" fontId="26" fillId="0" borderId="9" xfId="11" applyFont="1" applyBorder="1" applyAlignment="1">
      <alignment horizontal="center" vertical="center" wrapText="1"/>
    </xf>
    <xf numFmtId="0" fontId="20" fillId="13" borderId="1" xfId="20" applyFont="1" applyFill="1" applyBorder="1" applyAlignment="1">
      <alignment horizontal="left" vertical="center" wrapText="1"/>
    </xf>
    <xf numFmtId="0" fontId="28" fillId="13" borderId="1" xfId="6" applyFont="1" applyFill="1" applyBorder="1" applyAlignment="1">
      <alignment horizontal="center" vertical="center" wrapText="1"/>
    </xf>
    <xf numFmtId="0" fontId="26" fillId="13" borderId="1" xfId="6" applyFont="1" applyFill="1" applyBorder="1" applyAlignment="1">
      <alignment horizontal="center" vertical="center" wrapText="1"/>
    </xf>
    <xf numFmtId="0" fontId="26" fillId="13" borderId="1" xfId="16" applyFont="1" applyFill="1" applyBorder="1" applyAlignment="1">
      <alignment horizontal="center" vertical="center" wrapText="1"/>
    </xf>
    <xf numFmtId="0" fontId="20" fillId="0" borderId="5" xfId="6" applyFont="1" applyBorder="1" applyAlignment="1">
      <alignment horizontal="left" vertical="center" wrapText="1"/>
    </xf>
    <xf numFmtId="0" fontId="27" fillId="0" borderId="0" xfId="2" applyFont="1" applyAlignment="1" applyProtection="1">
      <alignment horizontal="center" vertical="center" wrapText="1"/>
      <protection hidden="1"/>
    </xf>
    <xf numFmtId="0" fontId="21" fillId="14" borderId="1" xfId="2" applyFont="1" applyFill="1" applyBorder="1" applyAlignment="1" applyProtection="1">
      <alignment horizontal="center" vertical="center"/>
      <protection hidden="1"/>
    </xf>
    <xf numFmtId="9" fontId="21" fillId="14" borderId="1" xfId="5" applyFont="1" applyFill="1" applyBorder="1" applyAlignment="1" applyProtection="1">
      <alignment horizontal="center" vertical="center"/>
      <protection hidden="1"/>
    </xf>
    <xf numFmtId="0" fontId="21" fillId="16" borderId="6" xfId="2" applyFont="1" applyFill="1" applyBorder="1" applyAlignment="1" applyProtection="1">
      <alignment horizontal="center" vertical="center" wrapText="1"/>
      <protection hidden="1"/>
    </xf>
    <xf numFmtId="0" fontId="21" fillId="16" borderId="5" xfId="2" applyFont="1" applyFill="1" applyBorder="1" applyAlignment="1" applyProtection="1">
      <alignment horizontal="center" vertical="center" wrapText="1"/>
      <protection hidden="1"/>
    </xf>
    <xf numFmtId="0" fontId="21" fillId="16" borderId="7" xfId="2" applyFont="1" applyFill="1" applyBorder="1" applyAlignment="1" applyProtection="1">
      <alignment horizontal="center" vertical="center" wrapText="1"/>
      <protection hidden="1"/>
    </xf>
    <xf numFmtId="0" fontId="21" fillId="16" borderId="8" xfId="2" applyFont="1" applyFill="1" applyBorder="1" applyAlignment="1" applyProtection="1">
      <alignment horizontal="center" vertical="center" wrapText="1"/>
      <protection hidden="1"/>
    </xf>
    <xf numFmtId="0" fontId="21" fillId="16" borderId="9" xfId="2" applyFont="1" applyFill="1" applyBorder="1" applyAlignment="1" applyProtection="1">
      <alignment horizontal="center" vertical="center" wrapText="1"/>
      <protection hidden="1"/>
    </xf>
    <xf numFmtId="0" fontId="21" fillId="16" borderId="10" xfId="2" applyFont="1" applyFill="1" applyBorder="1" applyAlignment="1" applyProtection="1">
      <alignment horizontal="center" vertical="center" wrapText="1"/>
      <protection hidden="1"/>
    </xf>
    <xf numFmtId="0" fontId="21" fillId="16" borderId="1" xfId="2" applyFont="1" applyFill="1" applyBorder="1" applyAlignment="1" applyProtection="1">
      <alignment horizontal="center" vertical="center" wrapText="1"/>
      <protection hidden="1"/>
    </xf>
    <xf numFmtId="0" fontId="21" fillId="0" borderId="0" xfId="2" applyFont="1" applyAlignment="1" applyProtection="1">
      <alignment horizontal="right" vertical="center" wrapText="1"/>
      <protection hidden="1"/>
    </xf>
    <xf numFmtId="0" fontId="33" fillId="6" borderId="1" xfId="16" applyFont="1" applyFill="1" applyBorder="1" applyAlignment="1" applyProtection="1">
      <alignment horizontal="center" vertical="center" wrapText="1"/>
      <protection hidden="1"/>
    </xf>
    <xf numFmtId="9" fontId="33" fillId="13" borderId="48" xfId="18" applyFont="1" applyFill="1" applyBorder="1" applyAlignment="1" applyProtection="1">
      <alignment horizontal="center" vertical="center" wrapText="1"/>
      <protection hidden="1"/>
    </xf>
    <xf numFmtId="0" fontId="33" fillId="12" borderId="47" xfId="16" applyFont="1" applyFill="1" applyBorder="1" applyAlignment="1" applyProtection="1">
      <alignment horizontal="center" vertical="center" wrapText="1"/>
      <protection hidden="1"/>
    </xf>
    <xf numFmtId="0" fontId="33" fillId="12" borderId="1" xfId="16" applyFont="1" applyFill="1" applyBorder="1" applyAlignment="1" applyProtection="1">
      <alignment horizontal="center" vertical="center" wrapText="1"/>
      <protection hidden="1"/>
    </xf>
    <xf numFmtId="9" fontId="33" fillId="13" borderId="3" xfId="18" applyFont="1" applyFill="1" applyBorder="1" applyAlignment="1" applyProtection="1">
      <alignment horizontal="center" vertical="center" wrapText="1"/>
      <protection hidden="1"/>
    </xf>
    <xf numFmtId="0" fontId="33" fillId="13" borderId="1" xfId="16" applyFont="1" applyFill="1" applyBorder="1" applyAlignment="1" applyProtection="1">
      <alignment horizontal="center" vertical="center" wrapText="1"/>
      <protection hidden="1"/>
    </xf>
    <xf numFmtId="0" fontId="32" fillId="13" borderId="1" xfId="16" applyFont="1" applyFill="1" applyBorder="1" applyAlignment="1" applyProtection="1">
      <alignment horizontal="center" vertical="center"/>
      <protection hidden="1"/>
    </xf>
    <xf numFmtId="0" fontId="38" fillId="13" borderId="50" xfId="16" applyFont="1" applyFill="1" applyBorder="1" applyAlignment="1" applyProtection="1">
      <alignment horizontal="center" vertical="center"/>
      <protection hidden="1"/>
    </xf>
    <xf numFmtId="9" fontId="32" fillId="13" borderId="51" xfId="7" applyFont="1" applyFill="1" applyBorder="1" applyAlignment="1" applyProtection="1">
      <alignment horizontal="center" vertical="center" wrapText="1"/>
      <protection hidden="1"/>
    </xf>
    <xf numFmtId="0" fontId="38" fillId="13" borderId="55" xfId="16" applyFont="1" applyFill="1" applyBorder="1" applyAlignment="1" applyProtection="1">
      <alignment horizontal="center" vertical="center"/>
      <protection hidden="1"/>
    </xf>
    <xf numFmtId="0" fontId="38" fillId="13" borderId="57" xfId="16" applyFont="1" applyFill="1" applyBorder="1" applyAlignment="1" applyProtection="1">
      <alignment horizontal="center" vertical="center"/>
      <protection hidden="1"/>
    </xf>
    <xf numFmtId="9" fontId="33" fillId="13" borderId="55" xfId="7" applyFont="1" applyFill="1" applyBorder="1" applyAlignment="1" applyProtection="1">
      <alignment horizontal="center" vertical="center" wrapText="1"/>
      <protection hidden="1"/>
    </xf>
    <xf numFmtId="9" fontId="21" fillId="13" borderId="1" xfId="7" applyFont="1" applyFill="1" applyBorder="1" applyAlignment="1" applyProtection="1">
      <alignment horizontal="center" vertical="center"/>
      <protection hidden="1"/>
    </xf>
  </cellXfs>
  <cellStyles count="26">
    <cellStyle name="Hipervínculo" xfId="1" builtinId="8"/>
    <cellStyle name="Hipervínculo 2" xfId="4" xr:uid="{F0EFD66F-A8E5-4A47-B77A-99A1B8ADE114}"/>
    <cellStyle name="Hyperlink" xfId="13" xr:uid="{8B1F5DD6-007F-4704-9E27-8A4DF7B6F951}"/>
    <cellStyle name="Hyperlink 2" xfId="25" xr:uid="{3ED5B8C4-D5A2-4D61-AC1F-E22B6B7AA6D5}"/>
    <cellStyle name="Millares 2" xfId="15" xr:uid="{60164A28-549C-4ACD-B167-FF957C015F9D}"/>
    <cellStyle name="Normal" xfId="0" builtinId="0"/>
    <cellStyle name="Normal 2" xfId="12" xr:uid="{697A1654-7888-4152-B2CA-3AE71F015BE8}"/>
    <cellStyle name="Normal 2 2" xfId="3" xr:uid="{FDC3D7BD-2AB8-4654-942C-C940B3D3E25F}"/>
    <cellStyle name="Normal 2 3" xfId="16" xr:uid="{D7B9746A-A9A6-4F7B-A6D9-4724A5614BDB}"/>
    <cellStyle name="Normal 2 3 2" xfId="23" xr:uid="{0B179EA8-A76D-408C-98B9-2F60D5C1A9C9}"/>
    <cellStyle name="Normal 2 4" xfId="20" xr:uid="{9C715D6A-15E3-464E-BEC1-57F229EA1EC3}"/>
    <cellStyle name="Normal 3" xfId="6" xr:uid="{6CFB8256-7AAF-418A-8520-9D900B16F570}"/>
    <cellStyle name="Normal 3 5" xfId="14" xr:uid="{6729E00D-0B33-43E1-BD58-423D663EEFC8}"/>
    <cellStyle name="Normal 4" xfId="19" xr:uid="{5BC68664-DDF0-462B-99D1-4C1A3B786837}"/>
    <cellStyle name="Normal 4 2" xfId="24" xr:uid="{83813004-87D0-4F50-91DA-456A71F15B95}"/>
    <cellStyle name="Normal 4 3" xfId="11" xr:uid="{9A2A56A0-84DB-4823-9598-22F7049289B3}"/>
    <cellStyle name="Normal 5" xfId="2" xr:uid="{77BA29F0-6102-4938-9DA1-D98DC7492027}"/>
    <cellStyle name="Normal 5 2" xfId="17" xr:uid="{B09A8913-54BA-4861-9089-98DBF695E729}"/>
    <cellStyle name="Normal 5 3" xfId="22" xr:uid="{9E320C34-A150-4563-8C07-CE728250A0CF}"/>
    <cellStyle name="Normal 6" xfId="8" xr:uid="{FA628495-BEC3-4FA4-A10D-CB8582B1E4EA}"/>
    <cellStyle name="Normal 6 2" xfId="10" xr:uid="{8DA9D984-27DB-41EC-8A7D-5301E75EEF6C}"/>
    <cellStyle name="Porcentaje 2" xfId="18" xr:uid="{05D8BC55-6B68-4A3F-A816-8A300C2CD4E5}"/>
    <cellStyle name="Porcentaje 2 2" xfId="21" xr:uid="{25DE85BD-5C1D-4735-AE6F-D4A86862FE81}"/>
    <cellStyle name="Porcentaje 4" xfId="7" xr:uid="{EB0CD38B-3B14-4793-9F9A-EFD5C097687B}"/>
    <cellStyle name="Porcentaje 5 2" xfId="5" xr:uid="{52890792-0354-425A-9C34-47E9FE817A32}"/>
    <cellStyle name="Porcentaje 6" xfId="9" xr:uid="{5BB9E95B-5D91-4B68-8A0A-B6BBAEE1E800}"/>
  </cellStyles>
  <dxfs count="17">
    <dxf>
      <fill>
        <patternFill patternType="solid">
          <fgColor indexed="64"/>
          <bgColor rgb="FFFFFF00"/>
        </patternFill>
      </fill>
    </dxf>
    <dxf>
      <fill>
        <patternFill>
          <bgColor theme="0" tint="-0.14996795556505021"/>
        </patternFill>
      </fill>
    </dxf>
    <dxf>
      <fill>
        <patternFill patternType="solid">
          <fgColor indexed="64"/>
          <bgColor theme="0" tint="-0.14996795556505021"/>
        </patternFill>
      </fill>
    </dxf>
    <dxf>
      <fill>
        <patternFill patternType="solid">
          <fgColor indexed="64"/>
          <bgColor rgb="FFFFFF00"/>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patternType="solid">
          <fgColor indexed="64"/>
          <bgColor theme="0" tint="-0.14996795556505021"/>
        </patternFill>
      </fill>
    </dxf>
    <dxf>
      <fill>
        <patternFill patternType="solid">
          <fgColor indexed="64"/>
          <bgColor theme="0" tint="-0.14996795556505021"/>
        </patternFill>
      </fill>
    </dxf>
    <dxf>
      <fill>
        <patternFill patternType="solid">
          <fgColor indexed="64"/>
          <bgColor rgb="FFFFFF00"/>
        </patternFill>
      </fill>
    </dxf>
    <dxf>
      <fill>
        <patternFill patternType="solid">
          <fgColor indexed="64"/>
          <bgColor rgb="FFFFFF00"/>
        </patternFill>
      </fill>
    </dxf>
    <dxf>
      <fill>
        <patternFill>
          <bgColor theme="0" tint="-0.14996795556505021"/>
        </patternFill>
      </fill>
    </dxf>
    <dxf>
      <fill>
        <patternFill>
          <bgColor rgb="FFFF0000"/>
        </patternFill>
      </fill>
    </dxf>
    <dxf>
      <font>
        <color theme="0"/>
      </font>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16"/>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7">
  <rv s="0">
    <v>0</v>
    <v>5</v>
  </rv>
  <rv s="0">
    <v>1</v>
    <v>5</v>
  </rv>
  <rv s="0">
    <v>2</v>
    <v>5</v>
  </rv>
  <rv s="0">
    <v>3</v>
    <v>5</v>
  </rv>
  <rv s="0">
    <v>4</v>
    <v>5</v>
  </rv>
  <rv s="0">
    <v>5</v>
    <v>5</v>
  </rv>
  <rv s="0">
    <v>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mailto:xrojas@minambiente.gov.co" TargetMode="Externa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falvarez@minambiente.gov.co"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25" workbookViewId="0">
      <selection activeCell="D32" sqref="D32"/>
    </sheetView>
  </sheetViews>
  <sheetFormatPr baseColWidth="10" defaultColWidth="11.5" defaultRowHeight="13" x14ac:dyDescent="0.15"/>
  <cols>
    <col min="2" max="2" width="30.5" customWidth="1"/>
    <col min="3" max="3" width="3.33203125" customWidth="1"/>
    <col min="4" max="4" width="61.6640625" customWidth="1"/>
  </cols>
  <sheetData>
    <row r="2" spans="2:4" x14ac:dyDescent="0.15">
      <c r="B2" s="18" t="s">
        <v>0</v>
      </c>
      <c r="D2" s="20" t="s">
        <v>1</v>
      </c>
    </row>
    <row r="3" spans="2:4" x14ac:dyDescent="0.15">
      <c r="B3" s="18" t="s">
        <v>2</v>
      </c>
      <c r="D3" s="20" t="s">
        <v>3</v>
      </c>
    </row>
    <row r="4" spans="2:4" x14ac:dyDescent="0.15">
      <c r="B4" s="18" t="s">
        <v>4</v>
      </c>
      <c r="D4" s="20" t="s">
        <v>5</v>
      </c>
    </row>
    <row r="5" spans="2:4" x14ac:dyDescent="0.15">
      <c r="B5" s="18" t="s">
        <v>6</v>
      </c>
      <c r="D5" s="20" t="s">
        <v>7</v>
      </c>
    </row>
    <row r="6" spans="2:4" x14ac:dyDescent="0.15">
      <c r="B6" s="17" t="s">
        <v>8</v>
      </c>
      <c r="D6" s="20" t="s">
        <v>9</v>
      </c>
    </row>
    <row r="7" spans="2:4" x14ac:dyDescent="0.15">
      <c r="B7" s="17" t="s">
        <v>10</v>
      </c>
      <c r="D7" s="20" t="s">
        <v>11</v>
      </c>
    </row>
    <row r="8" spans="2:4" x14ac:dyDescent="0.15">
      <c r="B8" s="17" t="s">
        <v>12</v>
      </c>
      <c r="D8" s="20" t="s">
        <v>13</v>
      </c>
    </row>
    <row r="9" spans="2:4" x14ac:dyDescent="0.15">
      <c r="B9" s="17" t="s">
        <v>14</v>
      </c>
      <c r="D9" s="20" t="s">
        <v>15</v>
      </c>
    </row>
    <row r="10" spans="2:4" x14ac:dyDescent="0.15">
      <c r="D10" s="20" t="s">
        <v>16</v>
      </c>
    </row>
    <row r="11" spans="2:4" x14ac:dyDescent="0.15">
      <c r="B11" s="16" t="s">
        <v>17</v>
      </c>
      <c r="D11" s="20" t="s">
        <v>18</v>
      </c>
    </row>
    <row r="12" spans="2:4" x14ac:dyDescent="0.15">
      <c r="B12" s="16" t="s">
        <v>19</v>
      </c>
      <c r="D12" s="20" t="s">
        <v>20</v>
      </c>
    </row>
    <row r="13" spans="2:4" x14ac:dyDescent="0.15">
      <c r="B13" s="16" t="s">
        <v>21</v>
      </c>
      <c r="D13" s="20" t="s">
        <v>22</v>
      </c>
    </row>
    <row r="14" spans="2:4" x14ac:dyDescent="0.15">
      <c r="B14" s="16" t="s">
        <v>23</v>
      </c>
      <c r="D14" s="20" t="s">
        <v>24</v>
      </c>
    </row>
    <row r="15" spans="2:4" x14ac:dyDescent="0.15">
      <c r="B15" s="16" t="s">
        <v>25</v>
      </c>
      <c r="D15" s="20" t="s">
        <v>26</v>
      </c>
    </row>
    <row r="16" spans="2:4" x14ac:dyDescent="0.15">
      <c r="B16" s="16" t="s">
        <v>27</v>
      </c>
      <c r="D16" s="20" t="s">
        <v>28</v>
      </c>
    </row>
    <row r="17" spans="2:4" x14ac:dyDescent="0.15">
      <c r="B17" s="16" t="s">
        <v>29</v>
      </c>
      <c r="D17" s="20" t="s">
        <v>30</v>
      </c>
    </row>
    <row r="18" spans="2:4" x14ac:dyDescent="0.15">
      <c r="B18" s="16" t="s">
        <v>31</v>
      </c>
      <c r="D18" s="20" t="s">
        <v>32</v>
      </c>
    </row>
    <row r="19" spans="2:4" x14ac:dyDescent="0.15">
      <c r="B19" s="16" t="s">
        <v>33</v>
      </c>
      <c r="D19" s="20" t="s">
        <v>34</v>
      </c>
    </row>
    <row r="21" spans="2:4" x14ac:dyDescent="0.15">
      <c r="B21" s="19" t="s">
        <v>35</v>
      </c>
      <c r="D21" s="21" t="s">
        <v>36</v>
      </c>
    </row>
    <row r="22" spans="2:4" x14ac:dyDescent="0.15">
      <c r="B22" s="19" t="s">
        <v>37</v>
      </c>
      <c r="D22" s="21" t="s">
        <v>38</v>
      </c>
    </row>
    <row r="23" spans="2:4" x14ac:dyDescent="0.15">
      <c r="B23" s="19" t="s">
        <v>39</v>
      </c>
      <c r="D23" s="21" t="s">
        <v>40</v>
      </c>
    </row>
    <row r="24" spans="2:4" x14ac:dyDescent="0.15">
      <c r="B24" s="19" t="s">
        <v>41</v>
      </c>
      <c r="D24" s="21" t="s">
        <v>42</v>
      </c>
    </row>
    <row r="25" spans="2:4" x14ac:dyDescent="0.15">
      <c r="B25" s="19" t="s">
        <v>43</v>
      </c>
      <c r="D25" s="21" t="s">
        <v>44</v>
      </c>
    </row>
    <row r="26" spans="2:4" x14ac:dyDescent="0.15">
      <c r="B26" s="19" t="s">
        <v>45</v>
      </c>
      <c r="D26" s="21" t="s">
        <v>46</v>
      </c>
    </row>
    <row r="27" spans="2:4" x14ac:dyDescent="0.15">
      <c r="B27" s="19" t="s">
        <v>47</v>
      </c>
      <c r="D27" s="21" t="s">
        <v>48</v>
      </c>
    </row>
    <row r="28" spans="2:4" x14ac:dyDescent="0.15">
      <c r="B28" s="19" t="s">
        <v>49</v>
      </c>
    </row>
    <row r="29" spans="2:4" x14ac:dyDescent="0.15">
      <c r="B29" s="19" t="s">
        <v>50</v>
      </c>
      <c r="D29" s="18" t="s">
        <v>51</v>
      </c>
    </row>
    <row r="30" spans="2:4" x14ac:dyDescent="0.15">
      <c r="B30" s="19" t="s">
        <v>52</v>
      </c>
      <c r="D30" s="18" t="s">
        <v>53</v>
      </c>
    </row>
    <row r="31" spans="2:4" x14ac:dyDescent="0.15">
      <c r="B31" s="19" t="s">
        <v>54</v>
      </c>
      <c r="D31" s="18" t="s">
        <v>55</v>
      </c>
    </row>
    <row r="32" spans="2:4" x14ac:dyDescent="0.15">
      <c r="B32" s="19" t="s">
        <v>56</v>
      </c>
      <c r="D32" s="18" t="s">
        <v>57</v>
      </c>
    </row>
    <row r="33" spans="2:4" x14ac:dyDescent="0.15">
      <c r="B33" s="19" t="s">
        <v>58</v>
      </c>
      <c r="D33" s="18" t="s">
        <v>59</v>
      </c>
    </row>
    <row r="34" spans="2:4" x14ac:dyDescent="0.15">
      <c r="D34" s="18" t="s">
        <v>60</v>
      </c>
    </row>
    <row r="35" spans="2:4" x14ac:dyDescent="0.15">
      <c r="B35" s="19" t="s">
        <v>61</v>
      </c>
      <c r="D35" s="18" t="s">
        <v>58</v>
      </c>
    </row>
    <row r="36" spans="2:4" x14ac:dyDescent="0.15">
      <c r="B36" s="36" t="s">
        <v>62</v>
      </c>
    </row>
    <row r="37" spans="2:4" x14ac:dyDescent="0.15">
      <c r="B37" s="36" t="s">
        <v>63</v>
      </c>
      <c r="D37" s="37" t="s">
        <v>64</v>
      </c>
    </row>
    <row r="38" spans="2:4" x14ac:dyDescent="0.15">
      <c r="B38" s="36" t="s">
        <v>65</v>
      </c>
      <c r="D38" s="37" t="s">
        <v>66</v>
      </c>
    </row>
    <row r="39" spans="2:4" x14ac:dyDescent="0.15">
      <c r="B39" s="36" t="s">
        <v>67</v>
      </c>
      <c r="D39" s="37" t="s">
        <v>68</v>
      </c>
    </row>
    <row r="40" spans="2:4" x14ac:dyDescent="0.15">
      <c r="B40" s="36" t="s">
        <v>69</v>
      </c>
      <c r="D40" s="37"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120</v>
      </c>
    </row>
    <row r="2" spans="1:1" x14ac:dyDescent="0.15">
      <c r="A2" t="s">
        <v>121</v>
      </c>
    </row>
    <row r="3" spans="1:1" x14ac:dyDescent="0.15">
      <c r="A3" t="s">
        <v>122</v>
      </c>
    </row>
    <row r="4" spans="1:1" x14ac:dyDescent="0.15">
      <c r="A4" t="s">
        <v>123</v>
      </c>
    </row>
    <row r="5" spans="1:1" x14ac:dyDescent="0.15">
      <c r="A5" t="s">
        <v>124</v>
      </c>
    </row>
    <row r="6" spans="1:1" x14ac:dyDescent="0.15">
      <c r="A6" t="s">
        <v>125</v>
      </c>
    </row>
    <row r="7" spans="1:1" x14ac:dyDescent="0.15">
      <c r="A7" t="s">
        <v>126</v>
      </c>
    </row>
    <row r="8" spans="1:1" x14ac:dyDescent="0.15">
      <c r="A8" t="s">
        <v>127</v>
      </c>
    </row>
    <row r="9" spans="1:1" x14ac:dyDescent="0.15">
      <c r="A9" t="s">
        <v>128</v>
      </c>
    </row>
    <row r="10" spans="1:1" x14ac:dyDescent="0.15">
      <c r="A10" t="s">
        <v>129</v>
      </c>
    </row>
    <row r="11" spans="1:1" x14ac:dyDescent="0.15">
      <c r="A11" t="s">
        <v>130</v>
      </c>
    </row>
    <row r="12" spans="1:1" x14ac:dyDescent="0.15">
      <c r="A12" t="s">
        <v>131</v>
      </c>
    </row>
    <row r="13" spans="1:1" x14ac:dyDescent="0.15">
      <c r="A13" t="s">
        <v>132</v>
      </c>
    </row>
    <row r="14" spans="1:1" x14ac:dyDescent="0.15">
      <c r="A14" t="s">
        <v>133</v>
      </c>
    </row>
    <row r="15" spans="1:1" x14ac:dyDescent="0.15">
      <c r="A15" t="s">
        <v>134</v>
      </c>
    </row>
    <row r="16" spans="1:1" x14ac:dyDescent="0.15">
      <c r="A16" t="s">
        <v>135</v>
      </c>
    </row>
    <row r="17" spans="1:1" x14ac:dyDescent="0.15">
      <c r="A17" t="s">
        <v>136</v>
      </c>
    </row>
    <row r="18" spans="1:1" x14ac:dyDescent="0.15">
      <c r="A18" t="s">
        <v>137</v>
      </c>
    </row>
    <row r="19" spans="1:1" x14ac:dyDescent="0.15">
      <c r="A19" t="s">
        <v>138</v>
      </c>
    </row>
    <row r="20" spans="1:1" x14ac:dyDescent="0.15">
      <c r="A20" t="s">
        <v>139</v>
      </c>
    </row>
    <row r="21" spans="1:1" x14ac:dyDescent="0.15">
      <c r="A21" t="s">
        <v>140</v>
      </c>
    </row>
    <row r="22" spans="1:1" x14ac:dyDescent="0.15">
      <c r="A22" t="s">
        <v>141</v>
      </c>
    </row>
    <row r="23" spans="1:1" x14ac:dyDescent="0.15">
      <c r="A23" t="s">
        <v>142</v>
      </c>
    </row>
    <row r="24" spans="1:1" x14ac:dyDescent="0.15">
      <c r="A24" t="s">
        <v>143</v>
      </c>
    </row>
    <row r="25" spans="1:1" x14ac:dyDescent="0.15">
      <c r="A25" t="s">
        <v>144</v>
      </c>
    </row>
    <row r="26" spans="1:1" x14ac:dyDescent="0.15">
      <c r="A26" t="s">
        <v>145</v>
      </c>
    </row>
    <row r="27" spans="1:1" x14ac:dyDescent="0.15">
      <c r="A27" t="s">
        <v>146</v>
      </c>
    </row>
    <row r="28" spans="1:1" x14ac:dyDescent="0.15">
      <c r="A28" t="s">
        <v>147</v>
      </c>
    </row>
    <row r="29" spans="1:1" x14ac:dyDescent="0.15">
      <c r="A29" t="s">
        <v>148</v>
      </c>
    </row>
    <row r="30" spans="1:1" x14ac:dyDescent="0.15">
      <c r="A30" t="s">
        <v>149</v>
      </c>
    </row>
    <row r="31" spans="1:1" x14ac:dyDescent="0.15">
      <c r="A31" t="s">
        <v>150</v>
      </c>
    </row>
    <row r="32" spans="1:1" x14ac:dyDescent="0.15">
      <c r="A32" t="s">
        <v>151</v>
      </c>
    </row>
    <row r="33" spans="1:1" x14ac:dyDescent="0.15">
      <c r="A33" t="s">
        <v>152</v>
      </c>
    </row>
    <row r="34" spans="1:1" x14ac:dyDescent="0.15">
      <c r="A34" t="s">
        <v>153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E92"/>
  <sheetViews>
    <sheetView showGridLines="0" tabSelected="1" zoomScaleNormal="100" workbookViewId="0">
      <selection activeCell="D8" sqref="D8:Q8"/>
    </sheetView>
  </sheetViews>
  <sheetFormatPr baseColWidth="10" defaultColWidth="11.5" defaultRowHeight="13" x14ac:dyDescent="0.15"/>
  <cols>
    <col min="1" max="2" width="4.6640625" customWidth="1"/>
    <col min="3" max="3" width="18.5" customWidth="1"/>
    <col min="4" max="4" width="8.6640625" customWidth="1"/>
    <col min="5" max="5" width="8.5" customWidth="1"/>
    <col min="6" max="6" width="12.33203125" customWidth="1"/>
    <col min="7" max="7" width="4.6640625" style="3" customWidth="1"/>
    <col min="8" max="8" width="8.5" style="3" customWidth="1"/>
    <col min="9" max="9" width="12.33203125" style="3" customWidth="1"/>
    <col min="10" max="10" width="3.33203125" style="3" customWidth="1"/>
    <col min="11" max="11" width="8.5" style="3" customWidth="1"/>
    <col min="12" max="12" width="12.33203125" style="3" customWidth="1"/>
    <col min="13" max="13" width="3.5" style="3" customWidth="1"/>
    <col min="14" max="14" width="8.5" style="3" customWidth="1"/>
    <col min="15" max="15" width="12.33203125" style="3" customWidth="1"/>
    <col min="16" max="16" width="6.33203125" customWidth="1"/>
    <col min="17" max="17" width="4.83203125" customWidth="1"/>
    <col min="18" max="29" width="4.5" customWidth="1"/>
  </cols>
  <sheetData>
    <row r="1" spans="2:17" s="1" customFormat="1" ht="37.5" customHeight="1" x14ac:dyDescent="0.15">
      <c r="B1" s="246" t="s">
        <v>154</v>
      </c>
      <c r="C1" s="247"/>
      <c r="D1" s="235" t="s">
        <v>155</v>
      </c>
      <c r="E1" s="236"/>
      <c r="F1" s="236"/>
      <c r="G1" s="236"/>
      <c r="H1" s="236"/>
      <c r="I1" s="236"/>
      <c r="J1" s="236"/>
      <c r="K1" s="236"/>
      <c r="L1" s="236"/>
      <c r="M1" s="236"/>
      <c r="N1" s="237"/>
      <c r="O1" s="229"/>
      <c r="P1" s="230"/>
      <c r="Q1" s="231"/>
    </row>
    <row r="2" spans="2:17" s="1" customFormat="1" ht="17.25" customHeight="1" x14ac:dyDescent="0.15">
      <c r="B2" s="248"/>
      <c r="C2" s="249"/>
      <c r="D2" s="238" t="s">
        <v>156</v>
      </c>
      <c r="E2" s="239"/>
      <c r="F2" s="239"/>
      <c r="G2" s="239"/>
      <c r="H2" s="239"/>
      <c r="I2" s="239"/>
      <c r="J2" s="239"/>
      <c r="K2" s="239"/>
      <c r="L2" s="239"/>
      <c r="M2" s="239"/>
      <c r="N2" s="240"/>
      <c r="O2" s="232"/>
      <c r="P2" s="233"/>
      <c r="Q2" s="234"/>
    </row>
    <row r="3" spans="2:17" s="1" customFormat="1" ht="17.25" customHeight="1" x14ac:dyDescent="0.15">
      <c r="B3" s="241" t="s">
        <v>157</v>
      </c>
      <c r="C3" s="243"/>
      <c r="D3" s="241" t="s">
        <v>158</v>
      </c>
      <c r="E3" s="242"/>
      <c r="F3" s="242"/>
      <c r="G3" s="242"/>
      <c r="H3" s="242"/>
      <c r="I3" s="242"/>
      <c r="J3" s="242"/>
      <c r="K3" s="242"/>
      <c r="L3" s="242"/>
      <c r="M3" s="242"/>
      <c r="N3" s="243"/>
      <c r="O3" s="241" t="s">
        <v>159</v>
      </c>
      <c r="P3" s="242"/>
      <c r="Q3" s="243"/>
    </row>
    <row r="4" spans="2:17" s="2" customFormat="1" ht="4.5" customHeight="1" x14ac:dyDescent="0.15">
      <c r="B4" s="45"/>
      <c r="C4" s="46"/>
      <c r="D4" s="46"/>
      <c r="E4" s="46"/>
      <c r="F4" s="46"/>
      <c r="G4" s="46"/>
      <c r="H4" s="46"/>
      <c r="I4" s="46"/>
      <c r="J4" s="46"/>
      <c r="K4" s="46"/>
      <c r="L4" s="46"/>
      <c r="M4" s="46"/>
      <c r="N4" s="46"/>
      <c r="O4" s="46"/>
      <c r="P4" s="46"/>
      <c r="Q4" s="47"/>
    </row>
    <row r="5" spans="2:17" ht="24.75" customHeight="1" x14ac:dyDescent="0.15">
      <c r="B5" s="205" t="s">
        <v>70</v>
      </c>
      <c r="C5" s="206"/>
      <c r="D5" s="206"/>
      <c r="E5" s="206"/>
      <c r="F5" s="206"/>
      <c r="G5" s="206"/>
      <c r="H5" s="206"/>
      <c r="I5" s="206"/>
      <c r="J5" s="206"/>
      <c r="K5" s="206"/>
      <c r="L5" s="206"/>
      <c r="M5" s="206"/>
      <c r="N5" s="206"/>
      <c r="O5" s="206"/>
      <c r="P5" s="206"/>
      <c r="Q5" s="207"/>
    </row>
    <row r="6" spans="2:17" s="2" customFormat="1" ht="4.5" customHeight="1" x14ac:dyDescent="0.15">
      <c r="B6" s="45"/>
      <c r="C6" s="46"/>
      <c r="D6" s="46"/>
      <c r="E6" s="46"/>
      <c r="F6" s="46"/>
      <c r="G6" s="46"/>
      <c r="H6" s="46"/>
      <c r="I6" s="46"/>
      <c r="J6" s="46"/>
      <c r="K6" s="46"/>
      <c r="L6" s="46"/>
      <c r="M6" s="46"/>
      <c r="N6" s="46"/>
      <c r="O6" s="46"/>
      <c r="P6" s="46"/>
      <c r="Q6" s="47"/>
    </row>
    <row r="7" spans="2:17" ht="5" customHeight="1" x14ac:dyDescent="0.15">
      <c r="B7" s="45"/>
      <c r="C7" s="46"/>
      <c r="D7" s="46"/>
      <c r="E7" s="46"/>
      <c r="F7" s="46"/>
      <c r="G7" s="46"/>
      <c r="H7" s="46"/>
      <c r="I7" s="46"/>
      <c r="J7" s="46"/>
      <c r="K7" s="46"/>
      <c r="L7" s="46"/>
      <c r="M7" s="46"/>
      <c r="N7" s="46"/>
      <c r="O7" s="46"/>
      <c r="P7" s="46"/>
      <c r="Q7" s="47"/>
    </row>
    <row r="8" spans="2:17" ht="40.5" customHeight="1" x14ac:dyDescent="0.15">
      <c r="B8" s="151" t="s">
        <v>71</v>
      </c>
      <c r="C8" s="152"/>
      <c r="D8" s="259" t="s">
        <v>160</v>
      </c>
      <c r="E8" s="260"/>
      <c r="F8" s="260"/>
      <c r="G8" s="260"/>
      <c r="H8" s="260"/>
      <c r="I8" s="260"/>
      <c r="J8" s="260"/>
      <c r="K8" s="260"/>
      <c r="L8" s="260"/>
      <c r="M8" s="260"/>
      <c r="N8" s="260"/>
      <c r="O8" s="260"/>
      <c r="P8" s="260"/>
      <c r="Q8" s="261"/>
    </row>
    <row r="9" spans="2:17" ht="40.5" customHeight="1" x14ac:dyDescent="0.15">
      <c r="B9" s="151" t="s">
        <v>72</v>
      </c>
      <c r="C9" s="152"/>
      <c r="D9" s="259" t="s">
        <v>161</v>
      </c>
      <c r="E9" s="260"/>
      <c r="F9" s="260"/>
      <c r="G9" s="260"/>
      <c r="H9" s="260"/>
      <c r="I9" s="260"/>
      <c r="J9" s="260"/>
      <c r="K9" s="260"/>
      <c r="L9" s="260"/>
      <c r="M9" s="260"/>
      <c r="N9" s="260"/>
      <c r="O9" s="260"/>
      <c r="P9" s="260"/>
      <c r="Q9" s="261"/>
    </row>
    <row r="10" spans="2:17" ht="40.5" customHeight="1" x14ac:dyDescent="0.15">
      <c r="B10" s="151" t="s">
        <v>73</v>
      </c>
      <c r="C10" s="152"/>
      <c r="D10" s="265" t="s">
        <v>162</v>
      </c>
      <c r="E10" s="266"/>
      <c r="F10" s="266"/>
      <c r="G10" s="266"/>
      <c r="H10" s="266"/>
      <c r="I10" s="266"/>
      <c r="J10" s="266"/>
      <c r="K10" s="266"/>
      <c r="L10" s="266"/>
      <c r="M10" s="266"/>
      <c r="N10" s="266"/>
      <c r="O10" s="266"/>
      <c r="P10" s="266"/>
      <c r="Q10" s="267"/>
    </row>
    <row r="11" spans="2:17" ht="40.5" customHeight="1" x14ac:dyDescent="0.15">
      <c r="B11" s="151" t="s">
        <v>74</v>
      </c>
      <c r="C11" s="152"/>
      <c r="D11" s="259" t="s">
        <v>163</v>
      </c>
      <c r="E11" s="260"/>
      <c r="F11" s="260"/>
      <c r="G11" s="260"/>
      <c r="H11" s="260"/>
      <c r="I11" s="260"/>
      <c r="J11" s="260"/>
      <c r="K11" s="260"/>
      <c r="L11" s="260"/>
      <c r="M11" s="260"/>
      <c r="N11" s="260"/>
      <c r="O11" s="260"/>
      <c r="P11" s="260"/>
      <c r="Q11" s="261"/>
    </row>
    <row r="12" spans="2:17" ht="40.5" customHeight="1" x14ac:dyDescent="0.15">
      <c r="B12" s="151" t="s">
        <v>75</v>
      </c>
      <c r="C12" s="152"/>
      <c r="D12" s="153" t="s">
        <v>319</v>
      </c>
      <c r="E12" s="154"/>
      <c r="F12" s="154"/>
      <c r="G12" s="154"/>
      <c r="H12" s="154"/>
      <c r="I12" s="154"/>
      <c r="J12" s="154"/>
      <c r="K12" s="154"/>
      <c r="L12" s="154"/>
      <c r="M12" s="154"/>
      <c r="N12" s="154"/>
      <c r="O12" s="154"/>
      <c r="P12" s="154"/>
      <c r="Q12" s="155"/>
    </row>
    <row r="13" spans="2:17" s="2" customFormat="1" ht="4.5" customHeight="1" x14ac:dyDescent="0.15">
      <c r="B13" s="45"/>
      <c r="C13" s="46"/>
      <c r="D13" s="46"/>
      <c r="E13" s="46"/>
      <c r="F13" s="46"/>
      <c r="G13" s="46"/>
      <c r="H13" s="46"/>
      <c r="I13" s="46"/>
      <c r="J13" s="46"/>
      <c r="K13" s="46"/>
      <c r="L13" s="46"/>
      <c r="M13" s="46"/>
      <c r="N13" s="46"/>
      <c r="O13" s="46"/>
      <c r="P13" s="46"/>
      <c r="Q13" s="47"/>
    </row>
    <row r="14" spans="2:17" ht="24.75" customHeight="1" x14ac:dyDescent="0.15">
      <c r="B14" s="205" t="s">
        <v>76</v>
      </c>
      <c r="C14" s="206"/>
      <c r="D14" s="206"/>
      <c r="E14" s="206"/>
      <c r="F14" s="206"/>
      <c r="G14" s="206"/>
      <c r="H14" s="206"/>
      <c r="I14" s="206"/>
      <c r="J14" s="206"/>
      <c r="K14" s="206"/>
      <c r="L14" s="206"/>
      <c r="M14" s="206"/>
      <c r="N14" s="206"/>
      <c r="O14" s="206"/>
      <c r="P14" s="206"/>
      <c r="Q14" s="207"/>
    </row>
    <row r="15" spans="2:17" s="2" customFormat="1" ht="4.5" customHeight="1" x14ac:dyDescent="0.15">
      <c r="B15" s="45"/>
      <c r="C15" s="46"/>
      <c r="D15" s="46"/>
      <c r="E15" s="46"/>
      <c r="F15" s="46"/>
      <c r="G15" s="46"/>
      <c r="H15" s="46"/>
      <c r="I15" s="46"/>
      <c r="J15" s="46"/>
      <c r="K15" s="46"/>
      <c r="L15" s="46"/>
      <c r="M15" s="46"/>
      <c r="N15" s="46"/>
      <c r="O15" s="46"/>
      <c r="P15" s="46"/>
      <c r="Q15" s="47"/>
    </row>
    <row r="16" spans="2:17" ht="36" customHeight="1" x14ac:dyDescent="0.15">
      <c r="B16" s="151" t="s">
        <v>77</v>
      </c>
      <c r="C16" s="152"/>
      <c r="D16" s="217" t="s">
        <v>164</v>
      </c>
      <c r="E16" s="218"/>
      <c r="F16" s="218"/>
      <c r="G16" s="218"/>
      <c r="H16" s="218"/>
      <c r="I16" s="218"/>
      <c r="J16" s="218"/>
      <c r="K16" s="219"/>
      <c r="L16" s="162" t="s">
        <v>78</v>
      </c>
      <c r="M16" s="162"/>
      <c r="N16" s="244" t="s">
        <v>165</v>
      </c>
      <c r="O16" s="244"/>
      <c r="P16" s="244"/>
      <c r="Q16" s="245"/>
    </row>
    <row r="17" spans="2:17" ht="200.25" customHeight="1" x14ac:dyDescent="0.15">
      <c r="B17" s="151" t="s">
        <v>79</v>
      </c>
      <c r="C17" s="152"/>
      <c r="D17" s="262" t="s">
        <v>166</v>
      </c>
      <c r="E17" s="263"/>
      <c r="F17" s="263"/>
      <c r="G17" s="263"/>
      <c r="H17" s="263"/>
      <c r="I17" s="263"/>
      <c r="J17" s="263"/>
      <c r="K17" s="263"/>
      <c r="L17" s="263"/>
      <c r="M17" s="263"/>
      <c r="N17" s="263"/>
      <c r="O17" s="263"/>
      <c r="P17" s="263"/>
      <c r="Q17" s="264"/>
    </row>
    <row r="18" spans="2:17" ht="52.5" customHeight="1" x14ac:dyDescent="0.15">
      <c r="B18" s="144" t="s">
        <v>80</v>
      </c>
      <c r="C18" s="145"/>
      <c r="D18" s="276" t="s">
        <v>167</v>
      </c>
      <c r="E18" s="277"/>
      <c r="F18" s="277"/>
      <c r="G18" s="277" t="s">
        <v>168</v>
      </c>
      <c r="H18" s="277"/>
      <c r="I18" s="277"/>
      <c r="J18" s="277"/>
      <c r="K18" s="277"/>
      <c r="L18" s="277"/>
      <c r="M18" s="277"/>
      <c r="N18" s="277"/>
      <c r="O18" s="277"/>
      <c r="P18" s="277"/>
      <c r="Q18" s="278"/>
    </row>
    <row r="19" spans="2:17" ht="159" customHeight="1" x14ac:dyDescent="0.15">
      <c r="B19" s="146"/>
      <c r="C19" s="147"/>
      <c r="D19" s="182" t="s">
        <v>169</v>
      </c>
      <c r="E19" s="183"/>
      <c r="F19" s="183"/>
      <c r="G19" s="183" t="s">
        <v>170</v>
      </c>
      <c r="H19" s="183"/>
      <c r="I19" s="183"/>
      <c r="J19" s="183"/>
      <c r="K19" s="183"/>
      <c r="L19" s="183"/>
      <c r="M19" s="183"/>
      <c r="N19" s="183"/>
      <c r="O19" s="183"/>
      <c r="P19" s="183"/>
      <c r="Q19" s="184"/>
    </row>
    <row r="20" spans="2:17" ht="40.5" customHeight="1" x14ac:dyDescent="0.15">
      <c r="B20" s="146"/>
      <c r="C20" s="147"/>
      <c r="D20" s="182" t="s">
        <v>171</v>
      </c>
      <c r="E20" s="183"/>
      <c r="F20" s="183"/>
      <c r="G20" s="183" t="s">
        <v>172</v>
      </c>
      <c r="H20" s="183"/>
      <c r="I20" s="183"/>
      <c r="J20" s="183"/>
      <c r="K20" s="183"/>
      <c r="L20" s="183"/>
      <c r="M20" s="183"/>
      <c r="N20" s="183"/>
      <c r="O20" s="183"/>
      <c r="P20" s="183"/>
      <c r="Q20" s="184"/>
    </row>
    <row r="21" spans="2:17" ht="37.5" customHeight="1" x14ac:dyDescent="0.15">
      <c r="B21" s="146"/>
      <c r="C21" s="147"/>
      <c r="D21" s="182" t="s">
        <v>173</v>
      </c>
      <c r="E21" s="183"/>
      <c r="F21" s="183"/>
      <c r="G21" s="177" t="s">
        <v>174</v>
      </c>
      <c r="H21" s="177"/>
      <c r="I21" s="177"/>
      <c r="J21" s="177"/>
      <c r="K21" s="177"/>
      <c r="L21" s="177"/>
      <c r="M21" s="177"/>
      <c r="N21" s="177"/>
      <c r="O21" s="177"/>
      <c r="P21" s="177"/>
      <c r="Q21" s="178"/>
    </row>
    <row r="22" spans="2:17" ht="57" customHeight="1" x14ac:dyDescent="0.15">
      <c r="B22" s="146"/>
      <c r="C22" s="147"/>
      <c r="D22" s="182" t="s">
        <v>175</v>
      </c>
      <c r="E22" s="183"/>
      <c r="F22" s="183"/>
      <c r="G22" s="183" t="s">
        <v>176</v>
      </c>
      <c r="H22" s="183"/>
      <c r="I22" s="183"/>
      <c r="J22" s="183"/>
      <c r="K22" s="183"/>
      <c r="L22" s="183"/>
      <c r="M22" s="183"/>
      <c r="N22" s="183"/>
      <c r="O22" s="183"/>
      <c r="P22" s="183"/>
      <c r="Q22" s="184"/>
    </row>
    <row r="23" spans="2:17" ht="66" customHeight="1" x14ac:dyDescent="0.15">
      <c r="B23" s="146"/>
      <c r="C23" s="147"/>
      <c r="D23" s="273" t="s">
        <v>177</v>
      </c>
      <c r="E23" s="274"/>
      <c r="F23" s="274"/>
      <c r="G23" s="274"/>
      <c r="H23" s="274"/>
      <c r="I23" s="274"/>
      <c r="J23" s="274"/>
      <c r="K23" s="274"/>
      <c r="L23" s="274"/>
      <c r="M23" s="274"/>
      <c r="N23" s="274"/>
      <c r="O23" s="274"/>
      <c r="P23" s="274"/>
      <c r="Q23" s="275"/>
    </row>
    <row r="24" spans="2:17" ht="40.5" customHeight="1" x14ac:dyDescent="0.15">
      <c r="B24" s="151" t="s">
        <v>81</v>
      </c>
      <c r="C24" s="152"/>
      <c r="D24" s="153" t="s">
        <v>10</v>
      </c>
      <c r="E24" s="154"/>
      <c r="F24" s="154"/>
      <c r="G24" s="213" t="s">
        <v>82</v>
      </c>
      <c r="H24" s="213"/>
      <c r="I24" s="271" t="s">
        <v>63</v>
      </c>
      <c r="J24" s="271"/>
      <c r="K24" s="271"/>
      <c r="L24" s="213" t="s">
        <v>83</v>
      </c>
      <c r="M24" s="213"/>
      <c r="N24" s="213"/>
      <c r="O24" s="271" t="s">
        <v>66</v>
      </c>
      <c r="P24" s="271"/>
      <c r="Q24" s="272"/>
    </row>
    <row r="25" spans="2:17" ht="40.5" customHeight="1" x14ac:dyDescent="0.15">
      <c r="B25" s="151" t="s">
        <v>84</v>
      </c>
      <c r="C25" s="152"/>
      <c r="D25" s="153" t="s">
        <v>45</v>
      </c>
      <c r="E25" s="154"/>
      <c r="F25" s="154"/>
      <c r="G25" s="220"/>
      <c r="H25" s="220"/>
      <c r="I25" s="155"/>
      <c r="J25" s="299" t="s">
        <v>178</v>
      </c>
      <c r="K25" s="299"/>
      <c r="L25" s="299"/>
      <c r="M25" s="154" t="s">
        <v>48</v>
      </c>
      <c r="N25" s="154"/>
      <c r="O25" s="154"/>
      <c r="P25" s="154"/>
      <c r="Q25" s="155"/>
    </row>
    <row r="26" spans="2:17" ht="40.5" customHeight="1" x14ac:dyDescent="0.15">
      <c r="B26" s="151" t="s">
        <v>85</v>
      </c>
      <c r="C26" s="152"/>
      <c r="D26" s="217" t="s">
        <v>179</v>
      </c>
      <c r="E26" s="218"/>
      <c r="F26" s="218"/>
      <c r="G26" s="218"/>
      <c r="H26" s="218"/>
      <c r="I26" s="218"/>
      <c r="J26" s="218"/>
      <c r="K26" s="219"/>
      <c r="L26" s="213" t="s">
        <v>86</v>
      </c>
      <c r="M26" s="213"/>
      <c r="N26" s="213"/>
      <c r="O26" s="154" t="s">
        <v>2</v>
      </c>
      <c r="P26" s="154"/>
      <c r="Q26" s="155"/>
    </row>
    <row r="27" spans="2:17" ht="44.25" customHeight="1" x14ac:dyDescent="0.15">
      <c r="B27" s="151" t="s">
        <v>87</v>
      </c>
      <c r="C27" s="152"/>
      <c r="D27" s="153" t="s">
        <v>180</v>
      </c>
      <c r="E27" s="154"/>
      <c r="F27" s="154"/>
      <c r="G27" s="154"/>
      <c r="H27" s="154"/>
      <c r="I27" s="154"/>
      <c r="J27" s="154"/>
      <c r="K27" s="154"/>
      <c r="L27" s="154"/>
      <c r="M27" s="154"/>
      <c r="N27" s="154"/>
      <c r="O27" s="154"/>
      <c r="P27" s="154"/>
      <c r="Q27" s="155"/>
    </row>
    <row r="28" spans="2:17" ht="40.5" customHeight="1" x14ac:dyDescent="0.15">
      <c r="B28" s="151" t="s">
        <v>88</v>
      </c>
      <c r="C28" s="152"/>
      <c r="D28" s="153" t="s">
        <v>29</v>
      </c>
      <c r="E28" s="154"/>
      <c r="F28" s="154"/>
      <c r="G28" s="213" t="s">
        <v>89</v>
      </c>
      <c r="H28" s="213"/>
      <c r="I28" s="213"/>
      <c r="J28" s="154" t="s">
        <v>29</v>
      </c>
      <c r="K28" s="154"/>
      <c r="L28" s="155"/>
      <c r="M28" s="213" t="s">
        <v>90</v>
      </c>
      <c r="N28" s="213"/>
      <c r="O28" s="154" t="s">
        <v>181</v>
      </c>
      <c r="P28" s="154"/>
      <c r="Q28" s="155"/>
    </row>
    <row r="29" spans="2:17" ht="40.5" customHeight="1" x14ac:dyDescent="0.15">
      <c r="B29" s="151" t="s">
        <v>91</v>
      </c>
      <c r="C29" s="152"/>
      <c r="D29" s="156" t="s">
        <v>320</v>
      </c>
      <c r="E29" s="157"/>
      <c r="F29" s="157"/>
      <c r="G29" s="157"/>
      <c r="H29" s="157"/>
      <c r="I29" s="157"/>
      <c r="J29" s="157"/>
      <c r="K29" s="157"/>
      <c r="L29" s="157"/>
      <c r="M29" s="157"/>
      <c r="N29" s="157"/>
      <c r="O29" s="157"/>
      <c r="P29" s="157"/>
      <c r="Q29" s="158"/>
    </row>
    <row r="30" spans="2:17" ht="57" customHeight="1" x14ac:dyDescent="0.15">
      <c r="B30" s="136" t="s">
        <v>92</v>
      </c>
      <c r="C30" s="137"/>
      <c r="D30" s="167" t="s">
        <v>182</v>
      </c>
      <c r="E30" s="168"/>
      <c r="F30" s="168"/>
      <c r="G30" s="168"/>
      <c r="H30" s="168"/>
      <c r="I30" s="168"/>
      <c r="J30" s="168"/>
      <c r="K30" s="168"/>
      <c r="L30" s="168"/>
      <c r="M30" s="168"/>
      <c r="N30" s="168"/>
      <c r="O30" s="168"/>
      <c r="P30" s="168"/>
      <c r="Q30" s="169"/>
    </row>
    <row r="31" spans="2:17" ht="69.75" customHeight="1" x14ac:dyDescent="0.15">
      <c r="B31" s="138"/>
      <c r="C31" s="139"/>
      <c r="D31" s="170" t="e" vm="1">
        <v>#VALUE!</v>
      </c>
      <c r="E31" s="171"/>
      <c r="F31" s="171"/>
      <c r="G31" s="171"/>
      <c r="H31" s="171"/>
      <c r="I31" s="171"/>
      <c r="J31" s="171"/>
      <c r="K31" s="171"/>
      <c r="L31" s="171"/>
      <c r="M31" s="171"/>
      <c r="N31" s="171"/>
      <c r="O31" s="171"/>
      <c r="P31" s="171"/>
      <c r="Q31" s="172"/>
    </row>
    <row r="32" spans="2:17" ht="235.5" customHeight="1" x14ac:dyDescent="0.15">
      <c r="B32" s="138"/>
      <c r="C32" s="139"/>
      <c r="D32" s="268" t="s">
        <v>301</v>
      </c>
      <c r="E32" s="269"/>
      <c r="F32" s="269"/>
      <c r="G32" s="269"/>
      <c r="H32" s="269"/>
      <c r="I32" s="269"/>
      <c r="J32" s="269"/>
      <c r="K32" s="269"/>
      <c r="L32" s="269"/>
      <c r="M32" s="269"/>
      <c r="N32" s="269"/>
      <c r="O32" s="269"/>
      <c r="P32" s="269"/>
      <c r="Q32" s="270"/>
    </row>
    <row r="33" spans="2:31" ht="240" customHeight="1" x14ac:dyDescent="0.15">
      <c r="B33" s="138"/>
      <c r="C33" s="139"/>
      <c r="D33" s="268"/>
      <c r="E33" s="269"/>
      <c r="F33" s="269"/>
      <c r="G33" s="269"/>
      <c r="H33" s="269"/>
      <c r="I33" s="269"/>
      <c r="J33" s="269"/>
      <c r="K33" s="269"/>
      <c r="L33" s="269"/>
      <c r="M33" s="269"/>
      <c r="N33" s="269"/>
      <c r="O33" s="269"/>
      <c r="P33" s="269"/>
      <c r="Q33" s="270"/>
    </row>
    <row r="34" spans="2:31" ht="57.75" customHeight="1" x14ac:dyDescent="0.15">
      <c r="B34" s="138"/>
      <c r="C34" s="139"/>
      <c r="D34" s="173" t="s">
        <v>302</v>
      </c>
      <c r="E34" s="174"/>
      <c r="F34" s="174"/>
      <c r="G34" s="174"/>
      <c r="H34" s="174"/>
      <c r="I34" s="174"/>
      <c r="J34" s="174"/>
      <c r="K34" s="174"/>
      <c r="L34" s="174"/>
      <c r="M34" s="174"/>
      <c r="N34" s="174"/>
      <c r="O34" s="174"/>
      <c r="P34" s="174"/>
      <c r="Q34" s="175"/>
    </row>
    <row r="35" spans="2:31" ht="47.25" customHeight="1" x14ac:dyDescent="0.15">
      <c r="B35" s="138"/>
      <c r="C35" s="139"/>
      <c r="D35" s="208" t="e" vm="2">
        <v>#VALUE!</v>
      </c>
      <c r="E35" s="209"/>
      <c r="F35" s="209"/>
      <c r="G35" s="209"/>
      <c r="H35" s="209"/>
      <c r="I35" s="209"/>
      <c r="J35" s="209"/>
      <c r="K35" s="209"/>
      <c r="L35" s="209"/>
      <c r="M35" s="209"/>
      <c r="N35" s="209"/>
      <c r="O35" s="209"/>
      <c r="P35" s="209"/>
      <c r="Q35" s="210"/>
    </row>
    <row r="36" spans="2:31" ht="73.5" customHeight="1" x14ac:dyDescent="0.15">
      <c r="B36" s="138"/>
      <c r="C36" s="139"/>
      <c r="D36" s="176" t="s">
        <v>305</v>
      </c>
      <c r="E36" s="177"/>
      <c r="F36" s="177"/>
      <c r="G36" s="177"/>
      <c r="H36" s="177"/>
      <c r="I36" s="177"/>
      <c r="J36" s="177"/>
      <c r="K36" s="177"/>
      <c r="L36" s="177"/>
      <c r="M36" s="177"/>
      <c r="N36" s="177"/>
      <c r="O36" s="177"/>
      <c r="P36" s="177"/>
      <c r="Q36" s="178"/>
    </row>
    <row r="37" spans="2:31" ht="48.75" customHeight="1" x14ac:dyDescent="0.15">
      <c r="B37" s="138"/>
      <c r="C37" s="139"/>
      <c r="D37" s="176" t="s">
        <v>303</v>
      </c>
      <c r="E37" s="177"/>
      <c r="F37" s="177"/>
      <c r="G37" s="177"/>
      <c r="H37" s="177"/>
      <c r="I37" s="177"/>
      <c r="J37" s="177"/>
      <c r="K37" s="177"/>
      <c r="L37" s="177"/>
      <c r="M37" s="177"/>
      <c r="N37" s="177"/>
      <c r="O37" s="177"/>
      <c r="P37" s="177"/>
      <c r="Q37" s="178"/>
    </row>
    <row r="38" spans="2:31" ht="39" customHeight="1" x14ac:dyDescent="0.15">
      <c r="B38" s="138"/>
      <c r="C38" s="139"/>
      <c r="D38" s="179" t="e" vm="3">
        <v>#VALUE!</v>
      </c>
      <c r="E38" s="180"/>
      <c r="F38" s="180"/>
      <c r="G38" s="180"/>
      <c r="H38" s="180"/>
      <c r="I38" s="180"/>
      <c r="J38" s="180"/>
      <c r="K38" s="180"/>
      <c r="L38" s="180"/>
      <c r="M38" s="180"/>
      <c r="N38" s="180"/>
      <c r="O38" s="180"/>
      <c r="P38" s="180"/>
      <c r="Q38" s="181"/>
    </row>
    <row r="39" spans="2:31" ht="93.75" customHeight="1" x14ac:dyDescent="0.15">
      <c r="B39" s="138"/>
      <c r="C39" s="139"/>
      <c r="D39" s="176" t="s">
        <v>304</v>
      </c>
      <c r="E39" s="177"/>
      <c r="F39" s="177"/>
      <c r="G39" s="177"/>
      <c r="H39" s="177"/>
      <c r="I39" s="177"/>
      <c r="J39" s="177"/>
      <c r="K39" s="177"/>
      <c r="L39" s="177"/>
      <c r="M39" s="177"/>
      <c r="N39" s="177"/>
      <c r="O39" s="177"/>
      <c r="P39" s="177"/>
      <c r="Q39" s="178"/>
    </row>
    <row r="40" spans="2:31" ht="112.5" customHeight="1" x14ac:dyDescent="0.15">
      <c r="B40" s="138"/>
      <c r="C40" s="139"/>
      <c r="D40" s="182" t="s">
        <v>306</v>
      </c>
      <c r="E40" s="183"/>
      <c r="F40" s="183"/>
      <c r="G40" s="183"/>
      <c r="H40" s="183"/>
      <c r="I40" s="183"/>
      <c r="J40" s="183"/>
      <c r="K40" s="183"/>
      <c r="L40" s="183"/>
      <c r="M40" s="183"/>
      <c r="N40" s="183"/>
      <c r="O40" s="183"/>
      <c r="P40" s="183"/>
      <c r="Q40" s="184"/>
    </row>
    <row r="41" spans="2:31" ht="115.5" customHeight="1" x14ac:dyDescent="0.15">
      <c r="B41" s="138"/>
      <c r="C41" s="139"/>
      <c r="D41" s="256" t="e" vm="4">
        <v>#VALUE!</v>
      </c>
      <c r="E41" s="257"/>
      <c r="F41" s="257"/>
      <c r="G41" s="257"/>
      <c r="H41" s="257"/>
      <c r="I41" s="257"/>
      <c r="J41" s="257"/>
      <c r="K41" s="257"/>
      <c r="L41" s="257"/>
      <c r="M41" s="257"/>
      <c r="N41" s="257"/>
      <c r="O41" s="257"/>
      <c r="P41" s="257"/>
      <c r="Q41" s="258"/>
    </row>
    <row r="42" spans="2:31" ht="31.5" customHeight="1" x14ac:dyDescent="0.15">
      <c r="B42" s="138"/>
      <c r="C42" s="139"/>
      <c r="D42" s="182" t="s">
        <v>183</v>
      </c>
      <c r="E42" s="183"/>
      <c r="F42" s="183"/>
      <c r="G42" s="183"/>
      <c r="H42" s="183"/>
      <c r="I42" s="183"/>
      <c r="J42" s="183"/>
      <c r="K42" s="183"/>
      <c r="L42" s="183"/>
      <c r="M42" s="183"/>
      <c r="N42" s="183"/>
      <c r="O42" s="183"/>
      <c r="P42" s="183"/>
      <c r="Q42" s="184"/>
    </row>
    <row r="43" spans="2:31" ht="57" customHeight="1" x14ac:dyDescent="0.15">
      <c r="B43" s="138"/>
      <c r="C43" s="139"/>
      <c r="D43" s="303" t="s">
        <v>309</v>
      </c>
      <c r="E43" s="141"/>
      <c r="F43" s="141"/>
      <c r="G43" s="141"/>
      <c r="H43" s="141"/>
      <c r="I43" s="141"/>
      <c r="J43" s="141"/>
      <c r="K43" s="141"/>
      <c r="L43" s="141"/>
      <c r="M43" s="141"/>
      <c r="N43" s="141"/>
      <c r="O43" s="141"/>
      <c r="P43" s="141"/>
      <c r="Q43" s="142"/>
    </row>
    <row r="44" spans="2:31" ht="43.5" customHeight="1" x14ac:dyDescent="0.15">
      <c r="B44" s="138"/>
      <c r="C44" s="139"/>
      <c r="D44" s="304" t="e" vm="5">
        <v>#VALUE!</v>
      </c>
      <c r="E44" s="305"/>
      <c r="F44" s="305"/>
      <c r="G44" s="305"/>
      <c r="H44" s="305"/>
      <c r="I44" s="305"/>
      <c r="J44" s="305"/>
      <c r="K44" s="305"/>
      <c r="L44" s="305"/>
      <c r="M44" s="305"/>
      <c r="N44" s="305"/>
      <c r="O44" s="305"/>
      <c r="P44" s="305"/>
      <c r="Q44" s="306"/>
    </row>
    <row r="45" spans="2:31" ht="120" customHeight="1" x14ac:dyDescent="0.15">
      <c r="B45" s="138"/>
      <c r="C45" s="139"/>
      <c r="D45" s="182" t="s">
        <v>315</v>
      </c>
      <c r="E45" s="183"/>
      <c r="F45" s="183"/>
      <c r="G45" s="183"/>
      <c r="H45" s="183"/>
      <c r="I45" s="183"/>
      <c r="J45" s="183"/>
      <c r="K45" s="183"/>
      <c r="L45" s="183"/>
      <c r="M45" s="183"/>
      <c r="N45" s="183"/>
      <c r="O45" s="183"/>
      <c r="P45" s="183"/>
      <c r="Q45" s="184"/>
      <c r="R45" s="133"/>
      <c r="S45" s="133"/>
      <c r="T45" s="133"/>
      <c r="U45" s="133"/>
      <c r="V45" s="133"/>
      <c r="W45" s="133"/>
      <c r="X45" s="133"/>
      <c r="Y45" s="133"/>
      <c r="Z45" s="133"/>
      <c r="AA45" s="133"/>
      <c r="AB45" s="133"/>
      <c r="AC45" s="133"/>
      <c r="AD45" s="133"/>
      <c r="AE45" s="134"/>
    </row>
    <row r="46" spans="2:31" ht="154.5" customHeight="1" x14ac:dyDescent="0.15">
      <c r="B46" s="138"/>
      <c r="C46" s="139"/>
      <c r="D46" s="250" t="e" vm="6">
        <v>#VALUE!</v>
      </c>
      <c r="E46" s="283"/>
      <c r="F46" s="283"/>
      <c r="G46" s="283"/>
      <c r="H46" s="283"/>
      <c r="I46" s="283"/>
      <c r="J46" s="283"/>
      <c r="K46" s="283"/>
      <c r="L46" s="283"/>
      <c r="M46" s="283"/>
      <c r="N46" s="283"/>
      <c r="O46" s="283"/>
      <c r="P46" s="283"/>
      <c r="Q46" s="284"/>
    </row>
    <row r="47" spans="2:31" ht="61.5" customHeight="1" x14ac:dyDescent="0.15">
      <c r="B47" s="138"/>
      <c r="C47" s="139"/>
      <c r="D47" s="285" t="s">
        <v>184</v>
      </c>
      <c r="E47" s="286"/>
      <c r="F47" s="286"/>
      <c r="G47" s="286"/>
      <c r="H47" s="286"/>
      <c r="I47" s="286"/>
      <c r="J47" s="286"/>
      <c r="K47" s="286"/>
      <c r="L47" s="286"/>
      <c r="M47" s="286"/>
      <c r="N47" s="286"/>
      <c r="O47" s="286"/>
      <c r="P47" s="286"/>
      <c r="Q47" s="287"/>
    </row>
    <row r="48" spans="2:31" ht="40.5" customHeight="1" x14ac:dyDescent="0.15">
      <c r="B48" s="146" t="s">
        <v>93</v>
      </c>
      <c r="C48" s="224"/>
      <c r="D48" s="300"/>
      <c r="E48" s="251"/>
      <c r="F48" s="252"/>
      <c r="G48" s="163" t="s">
        <v>94</v>
      </c>
      <c r="H48" s="164"/>
      <c r="I48" s="85" t="s">
        <v>95</v>
      </c>
      <c r="J48" s="301" t="s">
        <v>96</v>
      </c>
      <c r="K48" s="302"/>
      <c r="L48" s="163" t="s">
        <v>97</v>
      </c>
      <c r="M48" s="164"/>
      <c r="N48" s="250" t="s">
        <v>321</v>
      </c>
      <c r="O48" s="251"/>
      <c r="P48" s="251"/>
      <c r="Q48" s="252"/>
    </row>
    <row r="49" spans="2:17" ht="40.5" customHeight="1" x14ac:dyDescent="0.15">
      <c r="B49" s="148"/>
      <c r="C49" s="279"/>
      <c r="D49" s="253"/>
      <c r="E49" s="254"/>
      <c r="F49" s="255"/>
      <c r="G49" s="165"/>
      <c r="H49" s="166"/>
      <c r="I49" s="7"/>
      <c r="J49" s="159"/>
      <c r="K49" s="161"/>
      <c r="L49" s="165"/>
      <c r="M49" s="166"/>
      <c r="N49" s="253"/>
      <c r="O49" s="254"/>
      <c r="P49" s="254"/>
      <c r="Q49" s="255"/>
    </row>
    <row r="50" spans="2:17" ht="3" customHeight="1" x14ac:dyDescent="0.15">
      <c r="B50" s="144" t="s">
        <v>98</v>
      </c>
      <c r="C50" s="145"/>
      <c r="D50" s="23"/>
      <c r="E50" s="53"/>
      <c r="F50" s="54"/>
      <c r="G50" s="55"/>
      <c r="H50" s="55"/>
      <c r="I50" s="22"/>
      <c r="J50" s="24"/>
      <c r="K50" s="24"/>
      <c r="L50" s="25"/>
      <c r="M50" s="25"/>
      <c r="N50" s="54"/>
      <c r="O50" s="54"/>
      <c r="P50" s="53"/>
      <c r="Q50" s="26"/>
    </row>
    <row r="51" spans="2:17" ht="16.5" customHeight="1" x14ac:dyDescent="0.15">
      <c r="B51" s="146"/>
      <c r="C51" s="147"/>
      <c r="D51" s="288">
        <v>2028</v>
      </c>
      <c r="E51" s="212"/>
      <c r="F51" s="52">
        <v>2029</v>
      </c>
      <c r="G51" s="211">
        <v>2030</v>
      </c>
      <c r="H51" s="212"/>
      <c r="I51" s="51">
        <v>2031</v>
      </c>
      <c r="J51" s="211">
        <v>2032</v>
      </c>
      <c r="K51" s="212"/>
      <c r="L51" s="52">
        <v>2033</v>
      </c>
      <c r="M51" s="211">
        <v>2034</v>
      </c>
      <c r="N51" s="212"/>
      <c r="O51" s="51">
        <v>2035</v>
      </c>
      <c r="P51" s="297"/>
      <c r="Q51" s="298"/>
    </row>
    <row r="52" spans="2:17" ht="18" customHeight="1" x14ac:dyDescent="0.15">
      <c r="B52" s="146"/>
      <c r="C52" s="147"/>
      <c r="D52" s="289"/>
      <c r="E52" s="290"/>
      <c r="F52" s="27"/>
      <c r="G52" s="28"/>
      <c r="H52" s="28"/>
      <c r="I52" s="29"/>
      <c r="J52" s="30"/>
      <c r="K52" s="31"/>
      <c r="L52" s="32"/>
      <c r="M52" s="32"/>
      <c r="N52" s="33"/>
      <c r="O52" s="31"/>
      <c r="P52" s="34"/>
      <c r="Q52" s="35"/>
    </row>
    <row r="53" spans="2:17" ht="4.5" customHeight="1" x14ac:dyDescent="0.15">
      <c r="B53" s="148"/>
      <c r="C53" s="149"/>
      <c r="D53" s="291"/>
      <c r="E53" s="292"/>
      <c r="F53" s="292"/>
      <c r="G53" s="292"/>
      <c r="H53" s="292"/>
      <c r="I53" s="292"/>
      <c r="J53" s="292"/>
      <c r="K53" s="292"/>
      <c r="L53" s="292"/>
      <c r="M53" s="292"/>
      <c r="N53" s="292"/>
      <c r="O53" s="292"/>
      <c r="P53" s="292"/>
      <c r="Q53" s="293"/>
    </row>
    <row r="54" spans="2:17" ht="40.5" customHeight="1" x14ac:dyDescent="0.15">
      <c r="B54" s="151" t="s">
        <v>99</v>
      </c>
      <c r="C54" s="152"/>
      <c r="D54" s="153" t="s">
        <v>58</v>
      </c>
      <c r="E54" s="154"/>
      <c r="F54" s="154"/>
      <c r="G54" s="154"/>
      <c r="H54" s="154"/>
      <c r="I54" s="155"/>
      <c r="J54" s="214" t="s">
        <v>185</v>
      </c>
      <c r="K54" s="215"/>
      <c r="L54" s="216"/>
      <c r="M54" s="159" t="s">
        <v>186</v>
      </c>
      <c r="N54" s="160"/>
      <c r="O54" s="160"/>
      <c r="P54" s="160"/>
      <c r="Q54" s="161"/>
    </row>
    <row r="55" spans="2:17" ht="40.5" customHeight="1" x14ac:dyDescent="0.15">
      <c r="B55" s="151" t="s">
        <v>100</v>
      </c>
      <c r="C55" s="152"/>
      <c r="D55" s="153" t="s">
        <v>48</v>
      </c>
      <c r="E55" s="154"/>
      <c r="F55" s="154"/>
      <c r="G55" s="154"/>
      <c r="H55" s="154"/>
      <c r="I55" s="154"/>
      <c r="J55" s="154"/>
      <c r="K55" s="155"/>
      <c r="L55" s="162" t="s">
        <v>101</v>
      </c>
      <c r="M55" s="162"/>
      <c r="N55" s="153" t="s">
        <v>48</v>
      </c>
      <c r="O55" s="154"/>
      <c r="P55" s="154"/>
      <c r="Q55" s="155"/>
    </row>
    <row r="56" spans="2:17" ht="40.5" customHeight="1" x14ac:dyDescent="0.15">
      <c r="B56" s="151" t="s">
        <v>102</v>
      </c>
      <c r="C56" s="152"/>
      <c r="D56" s="153" t="s">
        <v>48</v>
      </c>
      <c r="E56" s="154"/>
      <c r="F56" s="154"/>
      <c r="G56" s="154"/>
      <c r="H56" s="154"/>
      <c r="I56" s="154"/>
      <c r="J56" s="154"/>
      <c r="K56" s="154"/>
      <c r="L56" s="154"/>
      <c r="M56" s="154"/>
      <c r="N56" s="154"/>
      <c r="O56" s="154"/>
      <c r="P56" s="154"/>
      <c r="Q56" s="155"/>
    </row>
    <row r="57" spans="2:17" ht="40.5" customHeight="1" x14ac:dyDescent="0.15">
      <c r="B57" s="151" t="s">
        <v>103</v>
      </c>
      <c r="C57" s="152"/>
      <c r="D57" s="262" t="s">
        <v>187</v>
      </c>
      <c r="E57" s="263"/>
      <c r="F57" s="263"/>
      <c r="G57" s="263"/>
      <c r="H57" s="263"/>
      <c r="I57" s="263"/>
      <c r="J57" s="263"/>
      <c r="K57" s="263"/>
      <c r="L57" s="263"/>
      <c r="M57" s="263"/>
      <c r="N57" s="263"/>
      <c r="O57" s="263"/>
      <c r="P57" s="263"/>
      <c r="Q57" s="264"/>
    </row>
    <row r="58" spans="2:17" ht="40.5" customHeight="1" x14ac:dyDescent="0.15">
      <c r="B58" s="151" t="s">
        <v>104</v>
      </c>
      <c r="C58" s="152"/>
      <c r="D58" s="156" t="s">
        <v>316</v>
      </c>
      <c r="E58" s="157"/>
      <c r="F58" s="157"/>
      <c r="G58" s="157"/>
      <c r="H58" s="157"/>
      <c r="I58" s="157"/>
      <c r="J58" s="157"/>
      <c r="K58" s="157"/>
      <c r="L58" s="157"/>
      <c r="M58" s="157"/>
      <c r="N58" s="157"/>
      <c r="O58" s="157"/>
      <c r="P58" s="157"/>
      <c r="Q58" s="158"/>
    </row>
    <row r="59" spans="2:17" ht="324" customHeight="1" x14ac:dyDescent="0.15">
      <c r="B59" s="144" t="s">
        <v>105</v>
      </c>
      <c r="C59" s="223"/>
      <c r="D59" s="294" t="s">
        <v>188</v>
      </c>
      <c r="E59" s="295"/>
      <c r="F59" s="295"/>
      <c r="G59" s="295"/>
      <c r="H59" s="295"/>
      <c r="I59" s="295"/>
      <c r="J59" s="295"/>
      <c r="K59" s="295"/>
      <c r="L59" s="295"/>
      <c r="M59" s="295"/>
      <c r="N59" s="295"/>
      <c r="O59" s="295"/>
      <c r="P59" s="295"/>
      <c r="Q59" s="296"/>
    </row>
    <row r="60" spans="2:17" ht="135" customHeight="1" x14ac:dyDescent="0.15">
      <c r="B60" s="146"/>
      <c r="C60" s="224"/>
      <c r="D60" s="140" t="s">
        <v>189</v>
      </c>
      <c r="E60" s="141"/>
      <c r="F60" s="141"/>
      <c r="G60" s="141"/>
      <c r="H60" s="141"/>
      <c r="I60" s="141"/>
      <c r="J60" s="141"/>
      <c r="K60" s="141"/>
      <c r="L60" s="141"/>
      <c r="M60" s="141"/>
      <c r="N60" s="141"/>
      <c r="O60" s="141"/>
      <c r="P60" s="141"/>
      <c r="Q60" s="142"/>
    </row>
    <row r="61" spans="2:17" ht="47.25" customHeight="1" x14ac:dyDescent="0.15">
      <c r="B61" s="146"/>
      <c r="C61" s="224"/>
      <c r="D61" s="280" t="s">
        <v>190</v>
      </c>
      <c r="E61" s="281"/>
      <c r="F61" s="281"/>
      <c r="G61" s="281"/>
      <c r="H61" s="281"/>
      <c r="I61" s="281"/>
      <c r="J61" s="281"/>
      <c r="K61" s="281"/>
      <c r="L61" s="281"/>
      <c r="M61" s="281"/>
      <c r="N61" s="281"/>
      <c r="O61" s="281"/>
      <c r="P61" s="281"/>
      <c r="Q61" s="282"/>
    </row>
    <row r="62" spans="2:17" s="2" customFormat="1" ht="4.5" customHeight="1" x14ac:dyDescent="0.15">
      <c r="B62" s="45"/>
      <c r="C62" s="46"/>
      <c r="D62" s="46"/>
      <c r="E62" s="46"/>
      <c r="F62" s="46"/>
      <c r="G62" s="46"/>
      <c r="H62" s="46"/>
      <c r="I62" s="46"/>
      <c r="J62" s="46"/>
      <c r="K62" s="46"/>
      <c r="L62" s="46"/>
      <c r="M62" s="46"/>
      <c r="N62" s="46"/>
      <c r="O62" s="46"/>
      <c r="P62" s="46"/>
      <c r="Q62" s="47"/>
    </row>
    <row r="63" spans="2:17" ht="24.75" customHeight="1" x14ac:dyDescent="0.15">
      <c r="B63" s="205" t="s">
        <v>106</v>
      </c>
      <c r="C63" s="206"/>
      <c r="D63" s="206"/>
      <c r="E63" s="206"/>
      <c r="F63" s="206"/>
      <c r="G63" s="206"/>
      <c r="H63" s="206"/>
      <c r="I63" s="206"/>
      <c r="J63" s="206"/>
      <c r="K63" s="206"/>
      <c r="L63" s="206"/>
      <c r="M63" s="206"/>
      <c r="N63" s="206"/>
      <c r="O63" s="206"/>
      <c r="P63" s="206"/>
      <c r="Q63" s="207"/>
    </row>
    <row r="64" spans="2:17" s="2" customFormat="1" ht="4.5" customHeight="1" x14ac:dyDescent="0.15">
      <c r="B64" s="45"/>
      <c r="C64" s="46"/>
      <c r="D64" s="46"/>
      <c r="E64" s="46"/>
      <c r="F64" s="46"/>
      <c r="G64" s="46"/>
      <c r="H64" s="46"/>
      <c r="I64" s="46"/>
      <c r="J64" s="46"/>
      <c r="K64" s="46"/>
      <c r="L64" s="46"/>
      <c r="M64" s="46"/>
      <c r="N64" s="46"/>
      <c r="O64" s="46"/>
      <c r="P64" s="46"/>
      <c r="Q64" s="47"/>
    </row>
    <row r="65" spans="2:17" ht="40.5" customHeight="1" x14ac:dyDescent="0.15">
      <c r="B65" s="151" t="s">
        <v>107</v>
      </c>
      <c r="C65" s="152"/>
      <c r="D65" s="153" t="s">
        <v>48</v>
      </c>
      <c r="E65" s="154"/>
      <c r="F65" s="154"/>
      <c r="G65" s="154"/>
      <c r="H65" s="154"/>
      <c r="I65" s="154"/>
      <c r="J65" s="154"/>
      <c r="K65" s="154"/>
      <c r="L65" s="154"/>
      <c r="M65" s="154"/>
      <c r="N65" s="154"/>
      <c r="O65" s="154"/>
      <c r="P65" s="154"/>
      <c r="Q65" s="155"/>
    </row>
    <row r="66" spans="2:17" ht="6.75" customHeight="1" x14ac:dyDescent="0.15">
      <c r="B66" s="144" t="s">
        <v>108</v>
      </c>
      <c r="C66" s="145"/>
      <c r="D66" s="8"/>
      <c r="E66" s="9"/>
      <c r="F66" s="9"/>
      <c r="G66" s="9"/>
      <c r="H66" s="9"/>
      <c r="I66" s="9"/>
      <c r="J66" s="9"/>
      <c r="K66" s="9"/>
      <c r="L66" s="9"/>
      <c r="M66" s="9"/>
      <c r="N66" s="9"/>
      <c r="O66" s="9"/>
      <c r="P66" s="5"/>
      <c r="Q66" s="10"/>
    </row>
    <row r="67" spans="2:17" ht="17.25" customHeight="1" x14ac:dyDescent="0.15">
      <c r="B67" s="146"/>
      <c r="C67" s="147"/>
      <c r="D67" s="11"/>
      <c r="E67" s="15" t="s">
        <v>109</v>
      </c>
      <c r="F67" s="15" t="s">
        <v>110</v>
      </c>
      <c r="G67" s="56"/>
      <c r="H67" s="15" t="s">
        <v>96</v>
      </c>
      <c r="I67" s="15" t="s">
        <v>110</v>
      </c>
      <c r="J67" s="56"/>
      <c r="K67" s="15" t="s">
        <v>96</v>
      </c>
      <c r="L67" s="15" t="s">
        <v>110</v>
      </c>
      <c r="M67" s="56"/>
      <c r="N67" s="15" t="s">
        <v>96</v>
      </c>
      <c r="O67" s="15" t="s">
        <v>110</v>
      </c>
      <c r="P67" s="56"/>
      <c r="Q67" s="12"/>
    </row>
    <row r="68" spans="2:17" ht="17.25" customHeight="1" x14ac:dyDescent="0.15">
      <c r="B68" s="146"/>
      <c r="C68" s="147"/>
      <c r="D68" s="11"/>
      <c r="E68" s="15">
        <v>2000</v>
      </c>
      <c r="F68" s="15"/>
      <c r="G68" s="56"/>
      <c r="H68" s="15">
        <v>2008</v>
      </c>
      <c r="I68" s="15"/>
      <c r="J68" s="56"/>
      <c r="K68" s="15">
        <v>2016</v>
      </c>
      <c r="L68" s="15"/>
      <c r="M68" s="56"/>
      <c r="N68" s="15">
        <v>2024</v>
      </c>
      <c r="O68" s="15"/>
      <c r="P68" s="56"/>
      <c r="Q68" s="12"/>
    </row>
    <row r="69" spans="2:17" ht="17.25" customHeight="1" x14ac:dyDescent="0.15">
      <c r="B69" s="146"/>
      <c r="C69" s="147"/>
      <c r="D69" s="11"/>
      <c r="E69" s="15">
        <v>2001</v>
      </c>
      <c r="F69" s="15"/>
      <c r="G69" s="56"/>
      <c r="H69" s="15">
        <v>2009</v>
      </c>
      <c r="I69" s="15"/>
      <c r="J69" s="56"/>
      <c r="K69" s="15">
        <v>2017</v>
      </c>
      <c r="L69" s="15"/>
      <c r="M69" s="56"/>
      <c r="N69" s="15">
        <v>2025</v>
      </c>
      <c r="O69" s="15"/>
      <c r="P69" s="56"/>
      <c r="Q69" s="12"/>
    </row>
    <row r="70" spans="2:17" ht="17.25" customHeight="1" x14ac:dyDescent="0.15">
      <c r="B70" s="146"/>
      <c r="C70" s="147"/>
      <c r="D70" s="11"/>
      <c r="E70" s="15">
        <v>2002</v>
      </c>
      <c r="F70" s="15"/>
      <c r="G70" s="56"/>
      <c r="H70" s="15">
        <v>2010</v>
      </c>
      <c r="I70" s="15"/>
      <c r="J70" s="56"/>
      <c r="K70" s="15">
        <v>2018</v>
      </c>
      <c r="L70" s="15"/>
      <c r="M70" s="56"/>
      <c r="N70" s="15">
        <v>2026</v>
      </c>
      <c r="O70" s="15"/>
      <c r="P70" s="56"/>
      <c r="Q70" s="12"/>
    </row>
    <row r="71" spans="2:17" ht="17.25" customHeight="1" x14ac:dyDescent="0.15">
      <c r="B71" s="146"/>
      <c r="C71" s="147"/>
      <c r="D71" s="11"/>
      <c r="E71" s="15">
        <v>2003</v>
      </c>
      <c r="F71" s="15"/>
      <c r="G71" s="56"/>
      <c r="H71" s="15">
        <v>2011</v>
      </c>
      <c r="I71" s="15"/>
      <c r="J71" s="56"/>
      <c r="K71" s="15">
        <v>2019</v>
      </c>
      <c r="L71" s="15"/>
      <c r="M71" s="56"/>
      <c r="N71" s="15">
        <v>2027</v>
      </c>
      <c r="O71" s="15"/>
      <c r="P71" s="56"/>
      <c r="Q71" s="12"/>
    </row>
    <row r="72" spans="2:17" ht="17.25" customHeight="1" x14ac:dyDescent="0.15">
      <c r="B72" s="146"/>
      <c r="C72" s="147"/>
      <c r="D72" s="11"/>
      <c r="E72" s="15">
        <v>2004</v>
      </c>
      <c r="F72" s="15"/>
      <c r="G72" s="56"/>
      <c r="H72" s="15">
        <v>2012</v>
      </c>
      <c r="I72" s="15"/>
      <c r="J72" s="56"/>
      <c r="K72" s="15">
        <v>2020</v>
      </c>
      <c r="L72" s="15"/>
      <c r="M72" s="56"/>
      <c r="N72" s="15">
        <v>2028</v>
      </c>
      <c r="O72" s="15"/>
      <c r="P72" s="56"/>
      <c r="Q72" s="12"/>
    </row>
    <row r="73" spans="2:17" ht="17.25" customHeight="1" x14ac:dyDescent="0.15">
      <c r="B73" s="146"/>
      <c r="C73" s="147"/>
      <c r="D73" s="11"/>
      <c r="E73" s="15">
        <v>2005</v>
      </c>
      <c r="F73" s="15"/>
      <c r="G73" s="56"/>
      <c r="H73" s="15">
        <v>2013</v>
      </c>
      <c r="I73" s="15"/>
      <c r="J73" s="56"/>
      <c r="K73" s="15">
        <v>2021</v>
      </c>
      <c r="L73" s="15"/>
      <c r="M73" s="56"/>
      <c r="N73" s="15">
        <v>2029</v>
      </c>
      <c r="O73" s="15"/>
      <c r="P73" s="56"/>
      <c r="Q73" s="12"/>
    </row>
    <row r="74" spans="2:17" ht="17.25" customHeight="1" x14ac:dyDescent="0.15">
      <c r="B74" s="146"/>
      <c r="C74" s="147"/>
      <c r="D74" s="11"/>
      <c r="E74" s="15">
        <v>2006</v>
      </c>
      <c r="F74" s="15"/>
      <c r="G74" s="56"/>
      <c r="H74" s="15">
        <v>2014</v>
      </c>
      <c r="I74" s="15"/>
      <c r="J74" s="56"/>
      <c r="K74" s="15">
        <v>2022</v>
      </c>
      <c r="L74" s="15"/>
      <c r="M74" s="56"/>
      <c r="N74" s="15">
        <v>2030</v>
      </c>
      <c r="O74" s="15"/>
      <c r="P74" s="56"/>
      <c r="Q74" s="12"/>
    </row>
    <row r="75" spans="2:17" ht="17.25" customHeight="1" x14ac:dyDescent="0.15">
      <c r="B75" s="146"/>
      <c r="C75" s="147"/>
      <c r="D75" s="11"/>
      <c r="E75" s="15">
        <v>2007</v>
      </c>
      <c r="F75" s="15"/>
      <c r="G75" s="56"/>
      <c r="H75" s="15">
        <v>2015</v>
      </c>
      <c r="I75" s="15"/>
      <c r="J75" s="56"/>
      <c r="K75" s="15">
        <v>2023</v>
      </c>
      <c r="L75" s="15"/>
      <c r="M75" s="56"/>
      <c r="N75" s="15">
        <v>2031</v>
      </c>
      <c r="O75" s="15"/>
      <c r="P75" s="56"/>
      <c r="Q75" s="12"/>
    </row>
    <row r="76" spans="2:17" ht="6.75" customHeight="1" x14ac:dyDescent="0.15">
      <c r="B76" s="148"/>
      <c r="C76" s="149"/>
      <c r="D76" s="13"/>
      <c r="E76" s="4"/>
      <c r="F76" s="6"/>
      <c r="G76" s="6"/>
      <c r="H76" s="6"/>
      <c r="I76" s="6"/>
      <c r="J76" s="6"/>
      <c r="K76" s="6"/>
      <c r="L76" s="57"/>
      <c r="M76" s="57"/>
      <c r="N76" s="6"/>
      <c r="O76" s="6"/>
      <c r="P76" s="6"/>
      <c r="Q76" s="14"/>
    </row>
    <row r="77" spans="2:17" ht="36" customHeight="1" x14ac:dyDescent="0.15">
      <c r="B77" s="151" t="s">
        <v>111</v>
      </c>
      <c r="C77" s="152"/>
      <c r="D77" s="153" t="s">
        <v>29</v>
      </c>
      <c r="E77" s="154"/>
      <c r="F77" s="154"/>
      <c r="G77" s="154"/>
      <c r="H77" s="154"/>
      <c r="I77" s="154"/>
      <c r="J77" s="154"/>
      <c r="K77" s="154"/>
      <c r="L77" s="154"/>
      <c r="M77" s="154"/>
      <c r="N77" s="154"/>
      <c r="O77" s="154"/>
      <c r="P77" s="154"/>
      <c r="Q77" s="155"/>
    </row>
    <row r="78" spans="2:17" ht="36" customHeight="1" x14ac:dyDescent="0.15">
      <c r="B78" s="150" t="s">
        <v>112</v>
      </c>
      <c r="C78" s="150"/>
      <c r="D78" s="159" t="s">
        <v>318</v>
      </c>
      <c r="E78" s="160"/>
      <c r="F78" s="160"/>
      <c r="G78" s="160"/>
      <c r="H78" s="160"/>
      <c r="I78" s="160"/>
      <c r="J78" s="160"/>
      <c r="K78" s="160"/>
      <c r="L78" s="160"/>
      <c r="M78" s="160"/>
      <c r="N78" s="160"/>
      <c r="O78" s="160"/>
      <c r="P78" s="160"/>
      <c r="Q78" s="161"/>
    </row>
    <row r="79" spans="2:17" s="2" customFormat="1" ht="4.5" customHeight="1" x14ac:dyDescent="0.15">
      <c r="B79" s="143"/>
      <c r="C79" s="143"/>
      <c r="D79" s="143"/>
      <c r="E79" s="143"/>
      <c r="F79" s="143"/>
      <c r="G79" s="143"/>
      <c r="H79" s="143"/>
      <c r="I79" s="143"/>
      <c r="J79" s="143"/>
      <c r="K79" s="143"/>
      <c r="L79" s="143"/>
      <c r="M79" s="143"/>
      <c r="N79" s="143"/>
      <c r="O79" s="143"/>
      <c r="P79" s="143"/>
      <c r="Q79" s="143"/>
    </row>
    <row r="80" spans="2:17" ht="24.75" customHeight="1" x14ac:dyDescent="0.15">
      <c r="B80" s="205" t="s">
        <v>113</v>
      </c>
      <c r="C80" s="206"/>
      <c r="D80" s="206"/>
      <c r="E80" s="206"/>
      <c r="F80" s="206"/>
      <c r="G80" s="206"/>
      <c r="H80" s="206"/>
      <c r="I80" s="206"/>
      <c r="J80" s="206"/>
      <c r="K80" s="206"/>
      <c r="L80" s="206"/>
      <c r="M80" s="206"/>
      <c r="N80" s="206"/>
      <c r="O80" s="206"/>
      <c r="P80" s="206"/>
      <c r="Q80" s="207"/>
    </row>
    <row r="81" spans="2:17" s="2" customFormat="1" ht="4.5" customHeight="1" x14ac:dyDescent="0.15">
      <c r="B81" s="42"/>
      <c r="C81" s="43"/>
      <c r="D81" s="43"/>
      <c r="E81" s="43"/>
      <c r="F81" s="43"/>
      <c r="G81" s="43"/>
      <c r="H81" s="43"/>
      <c r="I81" s="43"/>
      <c r="J81" s="43"/>
      <c r="K81" s="43"/>
      <c r="L81" s="43"/>
      <c r="M81" s="43"/>
      <c r="N81" s="43"/>
      <c r="O81" s="43"/>
      <c r="P81" s="43"/>
      <c r="Q81" s="44"/>
    </row>
    <row r="82" spans="2:17" ht="58.5" customHeight="1" x14ac:dyDescent="0.15">
      <c r="B82" s="203" t="s">
        <v>323</v>
      </c>
      <c r="C82" s="204"/>
      <c r="D82" s="204"/>
      <c r="E82" s="204"/>
      <c r="F82" s="204"/>
      <c r="G82" s="204"/>
      <c r="H82" s="204"/>
      <c r="I82" s="204"/>
      <c r="J82" s="204"/>
      <c r="K82" s="204"/>
      <c r="L82" s="204"/>
      <c r="M82" s="204"/>
      <c r="N82" s="204"/>
      <c r="O82" s="204"/>
      <c r="P82" s="204"/>
      <c r="Q82" s="204"/>
    </row>
    <row r="83" spans="2:17" s="2" customFormat="1" ht="4.5" customHeight="1" x14ac:dyDescent="0.15">
      <c r="B83" s="48"/>
      <c r="C83" s="49"/>
      <c r="D83" s="49"/>
      <c r="E83" s="49"/>
      <c r="F83" s="49"/>
      <c r="G83" s="49"/>
      <c r="H83" s="49"/>
      <c r="I83" s="49"/>
      <c r="J83" s="49"/>
      <c r="K83" s="49"/>
      <c r="L83" s="49"/>
      <c r="M83" s="49"/>
      <c r="N83" s="49"/>
      <c r="O83" s="49"/>
      <c r="P83" s="49"/>
      <c r="Q83" s="50"/>
    </row>
    <row r="84" spans="2:17" ht="24.75" customHeight="1" x14ac:dyDescent="0.15">
      <c r="B84" s="205" t="s">
        <v>191</v>
      </c>
      <c r="C84" s="206"/>
      <c r="D84" s="206"/>
      <c r="E84" s="206"/>
      <c r="F84" s="206"/>
      <c r="G84" s="206"/>
      <c r="H84" s="206"/>
      <c r="I84" s="206"/>
      <c r="J84" s="206"/>
      <c r="K84" s="206"/>
      <c r="L84" s="206"/>
      <c r="M84" s="206"/>
      <c r="N84" s="206"/>
      <c r="O84" s="206"/>
      <c r="P84" s="206"/>
      <c r="Q84" s="207"/>
    </row>
    <row r="85" spans="2:17" s="2" customFormat="1" ht="4.5" customHeight="1" x14ac:dyDescent="0.15">
      <c r="B85" s="42"/>
      <c r="C85" s="43"/>
      <c r="D85" s="43"/>
      <c r="E85" s="43"/>
      <c r="F85" s="43"/>
      <c r="G85" s="43"/>
      <c r="H85" s="43"/>
      <c r="I85" s="43"/>
      <c r="J85" s="43"/>
      <c r="K85" s="43"/>
      <c r="L85" s="43"/>
      <c r="M85" s="43"/>
      <c r="N85" s="43"/>
      <c r="O85" s="43"/>
      <c r="P85" s="43"/>
      <c r="Q85" s="44"/>
    </row>
    <row r="86" spans="2:17" ht="50.25" customHeight="1" x14ac:dyDescent="0.15">
      <c r="B86" s="144" t="s">
        <v>192</v>
      </c>
      <c r="C86" s="223"/>
      <c r="D86" s="196" t="s">
        <v>114</v>
      </c>
      <c r="E86" s="197"/>
      <c r="F86" s="187" t="s">
        <v>193</v>
      </c>
      <c r="G86" s="188"/>
      <c r="H86" s="188"/>
      <c r="I86" s="188"/>
      <c r="J86" s="200"/>
      <c r="K86" s="196" t="s">
        <v>1</v>
      </c>
      <c r="L86" s="197"/>
      <c r="M86" s="187" t="s">
        <v>317</v>
      </c>
      <c r="N86" s="188"/>
      <c r="O86" s="188"/>
      <c r="P86" s="188"/>
      <c r="Q86" s="189"/>
    </row>
    <row r="87" spans="2:17" ht="51.75" customHeight="1" x14ac:dyDescent="0.15">
      <c r="B87" s="146"/>
      <c r="C87" s="224"/>
      <c r="D87" s="225" t="s">
        <v>115</v>
      </c>
      <c r="E87" s="226"/>
      <c r="F87" s="201" t="s">
        <v>195</v>
      </c>
      <c r="G87" s="201"/>
      <c r="H87" s="201"/>
      <c r="I87" s="201"/>
      <c r="J87" s="202"/>
      <c r="K87" s="198" t="s">
        <v>116</v>
      </c>
      <c r="L87" s="199"/>
      <c r="M87" s="190" t="s">
        <v>196</v>
      </c>
      <c r="N87" s="185"/>
      <c r="O87" s="185"/>
      <c r="P87" s="185"/>
      <c r="Q87" s="191"/>
    </row>
    <row r="88" spans="2:17" ht="27" customHeight="1" x14ac:dyDescent="0.15">
      <c r="B88" s="146"/>
      <c r="C88" s="224"/>
      <c r="D88" s="225" t="s">
        <v>117</v>
      </c>
      <c r="E88" s="226"/>
      <c r="F88" s="185" t="s">
        <v>197</v>
      </c>
      <c r="G88" s="185"/>
      <c r="H88" s="185"/>
      <c r="I88" s="185"/>
      <c r="J88" s="186"/>
      <c r="K88" s="198" t="s">
        <v>118</v>
      </c>
      <c r="L88" s="199"/>
      <c r="M88" s="192" t="s">
        <v>198</v>
      </c>
      <c r="N88" s="185"/>
      <c r="O88" s="185"/>
      <c r="P88" s="185"/>
      <c r="Q88" s="191"/>
    </row>
    <row r="89" spans="2:17" ht="42" customHeight="1" x14ac:dyDescent="0.15">
      <c r="B89" s="227" t="s">
        <v>199</v>
      </c>
      <c r="C89" s="228"/>
      <c r="D89" s="225" t="s">
        <v>114</v>
      </c>
      <c r="E89" s="226"/>
      <c r="F89" s="187" t="s">
        <v>200</v>
      </c>
      <c r="G89" s="188"/>
      <c r="H89" s="188"/>
      <c r="I89" s="188"/>
      <c r="J89" s="200"/>
      <c r="K89" s="198" t="s">
        <v>1</v>
      </c>
      <c r="L89" s="199"/>
      <c r="M89" s="187" t="s">
        <v>194</v>
      </c>
      <c r="N89" s="188"/>
      <c r="O89" s="188"/>
      <c r="P89" s="188"/>
      <c r="Q89" s="189"/>
    </row>
    <row r="90" spans="2:17" ht="40.5" customHeight="1" x14ac:dyDescent="0.15">
      <c r="B90" s="146"/>
      <c r="C90" s="224"/>
      <c r="D90" s="198" t="s">
        <v>115</v>
      </c>
      <c r="E90" s="199"/>
      <c r="F90" s="201" t="s">
        <v>201</v>
      </c>
      <c r="G90" s="201"/>
      <c r="H90" s="201"/>
      <c r="I90" s="201"/>
      <c r="J90" s="202"/>
      <c r="K90" s="198" t="s">
        <v>116</v>
      </c>
      <c r="L90" s="199"/>
      <c r="M90" s="193" t="s">
        <v>202</v>
      </c>
      <c r="N90" s="194"/>
      <c r="O90" s="194"/>
      <c r="P90" s="194"/>
      <c r="Q90" s="195"/>
    </row>
    <row r="91" spans="2:17" ht="27" customHeight="1" x14ac:dyDescent="0.15">
      <c r="B91" s="146"/>
      <c r="C91" s="224"/>
      <c r="D91" s="198" t="s">
        <v>117</v>
      </c>
      <c r="E91" s="199"/>
      <c r="F91" s="185" t="s">
        <v>203</v>
      </c>
      <c r="G91" s="185"/>
      <c r="H91" s="185"/>
      <c r="I91" s="185"/>
      <c r="J91" s="186"/>
      <c r="K91" s="198" t="s">
        <v>118</v>
      </c>
      <c r="L91" s="199"/>
      <c r="M91" s="192" t="s">
        <v>198</v>
      </c>
      <c r="N91" s="185"/>
      <c r="O91" s="185"/>
      <c r="P91" s="185"/>
      <c r="Q91" s="191"/>
    </row>
    <row r="92" spans="2:17" ht="27" customHeight="1" x14ac:dyDescent="0.15">
      <c r="B92" s="221" t="s">
        <v>119</v>
      </c>
      <c r="C92" s="222"/>
      <c r="D92" s="41"/>
      <c r="E92" s="38"/>
      <c r="F92" s="39"/>
      <c r="G92" s="39"/>
      <c r="H92" s="39"/>
      <c r="I92" s="39"/>
      <c r="J92" s="39"/>
      <c r="K92" s="39"/>
      <c r="L92" s="39"/>
      <c r="M92" s="38"/>
      <c r="N92" s="38"/>
      <c r="O92" s="38"/>
      <c r="P92" s="38"/>
      <c r="Q92" s="40"/>
    </row>
  </sheetData>
  <sheetProtection algorithmName="SHA-512" hashValue="28rUVuPk01fNWZhbesvn0OUQoG0oKZm35BiGKK4+4X+I56hm+vaTZyM+PmUylXB7qOf+NioNDpbWECtQxwbbhQ==" saltValue="41einxVTCAZLnue+yCFxaw==" spinCount="100000" sheet="1" objects="1" scenarios="1"/>
  <mergeCells count="151">
    <mergeCell ref="B48:C49"/>
    <mergeCell ref="B59:C61"/>
    <mergeCell ref="B18:C23"/>
    <mergeCell ref="D61:Q61"/>
    <mergeCell ref="D45:Q45"/>
    <mergeCell ref="D46:Q46"/>
    <mergeCell ref="D47:Q47"/>
    <mergeCell ref="M54:Q54"/>
    <mergeCell ref="D51:E51"/>
    <mergeCell ref="D52:E52"/>
    <mergeCell ref="D53:Q53"/>
    <mergeCell ref="D57:Q57"/>
    <mergeCell ref="D59:Q59"/>
    <mergeCell ref="P51:Q51"/>
    <mergeCell ref="J25:L25"/>
    <mergeCell ref="J28:L28"/>
    <mergeCell ref="M28:N28"/>
    <mergeCell ref="B29:C29"/>
    <mergeCell ref="D29:Q29"/>
    <mergeCell ref="D48:F49"/>
    <mergeCell ref="G48:H49"/>
    <mergeCell ref="J48:K48"/>
    <mergeCell ref="D43:Q43"/>
    <mergeCell ref="D44:Q44"/>
    <mergeCell ref="B9:C9"/>
    <mergeCell ref="G24:H24"/>
    <mergeCell ref="O24:Q24"/>
    <mergeCell ref="L24:N24"/>
    <mergeCell ref="I24:K24"/>
    <mergeCell ref="D24:F24"/>
    <mergeCell ref="D23:Q23"/>
    <mergeCell ref="D18:F18"/>
    <mergeCell ref="G18:Q18"/>
    <mergeCell ref="D19:F19"/>
    <mergeCell ref="G19:Q19"/>
    <mergeCell ref="D20:F20"/>
    <mergeCell ref="G20:Q20"/>
    <mergeCell ref="D21:F21"/>
    <mergeCell ref="G21:Q21"/>
    <mergeCell ref="D22:F22"/>
    <mergeCell ref="G22:Q22"/>
    <mergeCell ref="N48:Q49"/>
    <mergeCell ref="D41:Q41"/>
    <mergeCell ref="D8:Q8"/>
    <mergeCell ref="D17:Q17"/>
    <mergeCell ref="D9:Q9"/>
    <mergeCell ref="D10:Q10"/>
    <mergeCell ref="D11:Q11"/>
    <mergeCell ref="D12:Q12"/>
    <mergeCell ref="D16:K16"/>
    <mergeCell ref="D32:Q33"/>
    <mergeCell ref="D42:Q42"/>
    <mergeCell ref="O1:Q2"/>
    <mergeCell ref="D1:N1"/>
    <mergeCell ref="D2:N2"/>
    <mergeCell ref="D3:N3"/>
    <mergeCell ref="B25:C25"/>
    <mergeCell ref="B26:C26"/>
    <mergeCell ref="B27:C27"/>
    <mergeCell ref="B28:C28"/>
    <mergeCell ref="B10:C10"/>
    <mergeCell ref="B11:C11"/>
    <mergeCell ref="B16:C16"/>
    <mergeCell ref="B17:C17"/>
    <mergeCell ref="B24:C24"/>
    <mergeCell ref="B12:C12"/>
    <mergeCell ref="B14:Q14"/>
    <mergeCell ref="L16:M16"/>
    <mergeCell ref="N16:Q16"/>
    <mergeCell ref="B1:C2"/>
    <mergeCell ref="B3:C3"/>
    <mergeCell ref="B5:Q5"/>
    <mergeCell ref="O3:Q3"/>
    <mergeCell ref="O28:Q28"/>
    <mergeCell ref="D28:F28"/>
    <mergeCell ref="B8:C8"/>
    <mergeCell ref="B92:C92"/>
    <mergeCell ref="B86:C88"/>
    <mergeCell ref="D86:E86"/>
    <mergeCell ref="D87:E87"/>
    <mergeCell ref="D88:E88"/>
    <mergeCell ref="B89:C91"/>
    <mergeCell ref="D89:E89"/>
    <mergeCell ref="D90:E90"/>
    <mergeCell ref="D91:E91"/>
    <mergeCell ref="B82:Q82"/>
    <mergeCell ref="B84:Q84"/>
    <mergeCell ref="D35:Q35"/>
    <mergeCell ref="O26:Q26"/>
    <mergeCell ref="B50:C53"/>
    <mergeCell ref="B56:C56"/>
    <mergeCell ref="M25:Q25"/>
    <mergeCell ref="B80:Q80"/>
    <mergeCell ref="B65:C65"/>
    <mergeCell ref="D65:Q65"/>
    <mergeCell ref="J51:K51"/>
    <mergeCell ref="L26:N26"/>
    <mergeCell ref="D56:Q56"/>
    <mergeCell ref="G28:I28"/>
    <mergeCell ref="G51:H51"/>
    <mergeCell ref="M51:N51"/>
    <mergeCell ref="B63:Q63"/>
    <mergeCell ref="B54:C54"/>
    <mergeCell ref="B55:C55"/>
    <mergeCell ref="D54:I54"/>
    <mergeCell ref="J54:L54"/>
    <mergeCell ref="D26:K26"/>
    <mergeCell ref="D27:Q27"/>
    <mergeCell ref="D25:I25"/>
    <mergeCell ref="F91:J91"/>
    <mergeCell ref="M86:Q86"/>
    <mergeCell ref="M87:Q87"/>
    <mergeCell ref="M88:Q88"/>
    <mergeCell ref="M89:Q89"/>
    <mergeCell ref="M90:Q90"/>
    <mergeCell ref="M91:Q91"/>
    <mergeCell ref="K86:L86"/>
    <mergeCell ref="K87:L87"/>
    <mergeCell ref="K88:L88"/>
    <mergeCell ref="K89:L89"/>
    <mergeCell ref="K90:L90"/>
    <mergeCell ref="K91:L91"/>
    <mergeCell ref="F86:J86"/>
    <mergeCell ref="F88:J88"/>
    <mergeCell ref="F87:J87"/>
    <mergeCell ref="F89:J89"/>
    <mergeCell ref="F90:J90"/>
    <mergeCell ref="B30:C47"/>
    <mergeCell ref="D60:Q60"/>
    <mergeCell ref="B79:Q79"/>
    <mergeCell ref="B66:C76"/>
    <mergeCell ref="B78:C78"/>
    <mergeCell ref="B77:C77"/>
    <mergeCell ref="D77:Q77"/>
    <mergeCell ref="B58:C58"/>
    <mergeCell ref="D58:Q58"/>
    <mergeCell ref="B57:C57"/>
    <mergeCell ref="D78:Q78"/>
    <mergeCell ref="L55:M55"/>
    <mergeCell ref="N55:Q55"/>
    <mergeCell ref="D55:K55"/>
    <mergeCell ref="J49:K49"/>
    <mergeCell ref="L48:M49"/>
    <mergeCell ref="D30:Q30"/>
    <mergeCell ref="D31:Q31"/>
    <mergeCell ref="D34:Q34"/>
    <mergeCell ref="D36:Q36"/>
    <mergeCell ref="D37:Q37"/>
    <mergeCell ref="D38:Q38"/>
    <mergeCell ref="D39:Q39"/>
    <mergeCell ref="D40:Q40"/>
  </mergeCells>
  <phoneticPr fontId="8" type="noConversion"/>
  <dataValidations count="7">
    <dataValidation type="list" allowBlank="1" showInputMessage="1" showErrorMessage="1" sqref="D24" xr:uid="{38BAB6EA-B7F3-4C68-93BA-F53DA43817CC}">
      <formula1>tipo</formula1>
    </dataValidation>
    <dataValidation type="list" allowBlank="1" showInputMessage="1" showErrorMessage="1" sqref="D77:Q77 J28:L28 D28" xr:uid="{14D94359-D286-4FDD-A14C-5F5879448438}">
      <formula1>periodicidad</formula1>
    </dataValidation>
    <dataValidation type="list" allowBlank="1" showInputMessage="1" showErrorMessage="1" sqref="D25:I25" xr:uid="{A53FE88C-E67F-4B4E-AC6D-3CAF1408D9B7}">
      <formula1>tipounidad</formula1>
    </dataValidation>
    <dataValidation type="list" allowBlank="1" showInputMessage="1" showErrorMessage="1" sqref="N55:Q55" xr:uid="{231EB137-6C98-4DB3-BEA4-DEE389DD8D9F}">
      <formula1>enfoque</formula1>
    </dataValidation>
    <dataValidation type="list" allowBlank="1" showInputMessage="1" showErrorMessage="1" sqref="D54" xr:uid="{7B6D57EE-384A-4BCE-8439-6B7E6F3ECCFD}">
      <formula1>Desagregaci</formula1>
    </dataValidation>
    <dataValidation type="list" allowBlank="1" showInputMessage="1" showErrorMessage="1" sqref="I24:K24" xr:uid="{45CFC758-CDE0-4B80-9298-38F542FF80AA}">
      <formula1>acumula</formula1>
    </dataValidation>
    <dataValidation type="list" allowBlank="1" showInputMessage="1" showErrorMessage="1" sqref="O24:Q24" xr:uid="{3D1F3486-9FFA-4787-82B0-C7113CCDCD1B}">
      <formula1>orienta</formula1>
    </dataValidation>
  </dataValidations>
  <hyperlinks>
    <hyperlink ref="D10" r:id="rId1" xr:uid="{575272F0-DEE4-43AD-94B8-C32EFC3500A5}"/>
    <hyperlink ref="D10:Q10" r:id="rId2" display="info@minambiente.gov.co " xr:uid="{2D0EEC1A-84BB-475E-878F-F5AB22D9B41D}"/>
    <hyperlink ref="M90" r:id="rId3" display="falvarez@minambiente.gov.co" xr:uid="{A017F71E-533C-4049-8577-3DE139729CA7}"/>
    <hyperlink ref="M90:Q90" r:id="rId4" display="falvarez@minambiente.gov.co" xr:uid="{A38B0D10-6287-4D13-B77B-6515B8A8F4FE}"/>
  </hyperlinks>
  <printOptions horizontalCentered="1"/>
  <pageMargins left="0.70866141732283472" right="0.70866141732283472" top="0.55118110236220474" bottom="0.35433070866141736" header="0" footer="0"/>
  <pageSetup scale="67" fitToHeight="0" orientation="portrait" r:id="rId5"/>
  <rowBreaks count="1" manualBreakCount="1">
    <brk id="62" min="1" max="16" man="1"/>
  </rowBreaks>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O26:Q26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103"/>
  <sheetViews>
    <sheetView showGridLines="0" zoomScale="70" zoomScaleNormal="70" workbookViewId="0">
      <selection activeCell="H15" sqref="H15:P15"/>
    </sheetView>
  </sheetViews>
  <sheetFormatPr baseColWidth="10" defaultColWidth="10.6640625" defaultRowHeight="16" x14ac:dyDescent="0.15"/>
  <cols>
    <col min="1" max="1" width="4.33203125" style="59" customWidth="1"/>
    <col min="2" max="2" width="3.1640625" style="59" customWidth="1"/>
    <col min="3" max="3" width="19.5" style="59" customWidth="1"/>
    <col min="4" max="4" width="17" style="65" customWidth="1"/>
    <col min="5" max="5" width="17" style="59" customWidth="1"/>
    <col min="6" max="6" width="33.6640625" style="59" bestFit="1" customWidth="1"/>
    <col min="7" max="7" width="33.5" style="59" customWidth="1"/>
    <col min="8" max="8" width="32" style="59" customWidth="1"/>
    <col min="9" max="9" width="28" style="59" customWidth="1"/>
    <col min="10" max="12" width="26.1640625" style="59" customWidth="1"/>
    <col min="13" max="13" width="29.33203125" style="59" customWidth="1"/>
    <col min="14" max="17" width="25.5" style="59" customWidth="1"/>
    <col min="18" max="20" width="25.33203125" style="59" customWidth="1"/>
    <col min="21" max="21" width="28.83203125" style="59" customWidth="1"/>
    <col min="22" max="27" width="25.33203125" style="59" customWidth="1"/>
    <col min="28" max="35" width="25.1640625" style="59" customWidth="1"/>
    <col min="36" max="36" width="20.33203125" style="59" customWidth="1"/>
    <col min="37" max="38" width="15" style="59" bestFit="1" customWidth="1"/>
    <col min="39" max="39" width="15.1640625" style="59" bestFit="1" customWidth="1"/>
    <col min="40" max="40" width="11.33203125" style="59" customWidth="1"/>
    <col min="41" max="41" width="22.83203125" style="59" customWidth="1"/>
    <col min="42" max="43" width="10.6640625" style="59"/>
    <col min="44" max="44" width="13.33203125" style="59" customWidth="1"/>
    <col min="45" max="45" width="22.1640625" style="59" customWidth="1"/>
    <col min="46" max="16384" width="10.6640625" style="59"/>
  </cols>
  <sheetData>
    <row r="1" spans="2:46" s="58" customFormat="1" ht="193.25" customHeight="1" x14ac:dyDescent="0.15">
      <c r="B1" s="356" t="e" vm="7">
        <v>#VALUE!</v>
      </c>
      <c r="C1" s="356"/>
      <c r="D1" s="356"/>
      <c r="E1" s="356"/>
      <c r="F1" s="357" t="s">
        <v>322</v>
      </c>
      <c r="G1" s="357"/>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7"/>
      <c r="AG1" s="357"/>
      <c r="AH1" s="357"/>
      <c r="AI1" s="357"/>
      <c r="AJ1" s="357"/>
      <c r="AK1" s="357"/>
      <c r="AL1" s="357"/>
      <c r="AM1" s="357"/>
      <c r="AN1" s="357"/>
      <c r="AO1" s="357"/>
      <c r="AP1" s="357"/>
      <c r="AQ1" s="357"/>
      <c r="AR1" s="357"/>
      <c r="AS1" s="357"/>
      <c r="AT1" s="357"/>
    </row>
    <row r="2" spans="2:46" s="71" customFormat="1" ht="39.5" customHeight="1" x14ac:dyDescent="0.15">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361"/>
      <c r="AL2" s="361"/>
      <c r="AM2" s="361"/>
      <c r="AN2" s="361"/>
      <c r="AO2" s="361"/>
      <c r="AP2" s="361"/>
      <c r="AQ2" s="361"/>
      <c r="AR2" s="361"/>
      <c r="AS2" s="361"/>
      <c r="AT2" s="361"/>
    </row>
    <row r="3" spans="2:46" s="71" customFormat="1" ht="39.5" customHeight="1" x14ac:dyDescent="0.15">
      <c r="B3" s="345" t="s">
        <v>204</v>
      </c>
      <c r="C3" s="345"/>
      <c r="D3" s="345"/>
      <c r="E3" s="345"/>
      <c r="F3" s="345"/>
      <c r="G3" s="345"/>
      <c r="H3" s="345"/>
      <c r="I3" s="345"/>
      <c r="J3" s="345"/>
      <c r="K3" s="345"/>
      <c r="L3" s="345"/>
      <c r="M3" s="345"/>
      <c r="N3" s="345"/>
      <c r="O3" s="345"/>
      <c r="P3" s="345"/>
      <c r="Q3" s="345"/>
      <c r="R3" s="345"/>
      <c r="S3" s="345"/>
      <c r="T3" s="345"/>
      <c r="U3" s="345"/>
      <c r="V3" s="346"/>
      <c r="W3" s="346"/>
      <c r="X3" s="346"/>
      <c r="Y3" s="346"/>
      <c r="Z3" s="346"/>
      <c r="AA3" s="346"/>
      <c r="AB3" s="346"/>
      <c r="AC3" s="346"/>
      <c r="AD3" s="346"/>
      <c r="AE3" s="346"/>
      <c r="AF3" s="346"/>
      <c r="AG3" s="346"/>
      <c r="AH3" s="346"/>
      <c r="AI3" s="346"/>
      <c r="AJ3" s="346"/>
      <c r="AK3" s="346"/>
      <c r="AL3" s="346"/>
      <c r="AM3" s="346"/>
      <c r="AN3" s="346"/>
      <c r="AO3" s="346"/>
      <c r="AP3" s="346"/>
      <c r="AQ3" s="346"/>
      <c r="AR3" s="346"/>
      <c r="AS3" s="346"/>
      <c r="AT3" s="346"/>
    </row>
    <row r="4" spans="2:46" ht="68" customHeight="1" x14ac:dyDescent="0.15">
      <c r="B4" s="375" t="str">
        <f>UPPER(HM_PSMV!D16)</f>
        <v>PLANES DE SANEAMIENTO Y MANEJO DE VERTIMIENTOS (PSMV) CON SEGUIMIENTO Y CONTROL</v>
      </c>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c r="AK4" s="375"/>
      <c r="AL4" s="375"/>
      <c r="AM4" s="375"/>
      <c r="AN4" s="375"/>
      <c r="AO4" s="375"/>
      <c r="AP4" s="375"/>
      <c r="AQ4" s="375"/>
      <c r="AR4" s="375"/>
      <c r="AS4" s="375"/>
      <c r="AT4" s="375"/>
    </row>
    <row r="5" spans="2:46" ht="13.5" customHeight="1" x14ac:dyDescent="0.15">
      <c r="B5" s="66"/>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row>
    <row r="6" spans="2:46" x14ac:dyDescent="0.15">
      <c r="B6" s="63"/>
      <c r="C6" s="61" t="s">
        <v>300</v>
      </c>
      <c r="D6" s="62"/>
      <c r="E6" s="63"/>
      <c r="F6" s="363" t="s">
        <v>205</v>
      </c>
      <c r="G6" s="363"/>
      <c r="H6" s="72"/>
      <c r="I6" s="66"/>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row>
    <row r="7" spans="2:46" x14ac:dyDescent="0.15">
      <c r="B7" s="63"/>
      <c r="C7" s="61"/>
      <c r="D7" s="74"/>
      <c r="E7" s="63"/>
      <c r="F7" s="363" t="s">
        <v>206</v>
      </c>
      <c r="G7" s="363"/>
      <c r="H7" s="73"/>
      <c r="I7" s="66"/>
      <c r="J7" s="63"/>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c r="AT7" s="63"/>
    </row>
    <row r="8" spans="2:46" x14ac:dyDescent="0.15">
      <c r="B8" s="63"/>
      <c r="C8" s="75"/>
      <c r="D8" s="76"/>
      <c r="E8" s="77"/>
      <c r="F8" s="364" t="s">
        <v>207</v>
      </c>
      <c r="G8" s="364"/>
      <c r="H8" s="99"/>
      <c r="I8" s="66"/>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row>
    <row r="9" spans="2:46" x14ac:dyDescent="0.15">
      <c r="B9" s="63"/>
      <c r="C9" s="75"/>
      <c r="D9" s="76"/>
      <c r="E9" s="77"/>
      <c r="I9" s="66"/>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row>
    <row r="10" spans="2:46" x14ac:dyDescent="0.15">
      <c r="B10" s="63"/>
      <c r="C10" s="75"/>
      <c r="D10" s="76"/>
      <c r="E10" s="77"/>
      <c r="I10" s="66"/>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row>
    <row r="11" spans="2:46" x14ac:dyDescent="0.15">
      <c r="B11" s="63"/>
      <c r="C11" s="86" t="s">
        <v>208</v>
      </c>
      <c r="D11" s="78"/>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row>
    <row r="12" spans="2:46" x14ac:dyDescent="0.15">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row>
    <row r="13" spans="2:46" x14ac:dyDescent="0.15">
      <c r="B13" s="63"/>
      <c r="C13" s="78"/>
      <c r="D13" s="78"/>
      <c r="E13" s="78"/>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63"/>
      <c r="AQ13" s="63"/>
      <c r="AR13" s="63"/>
      <c r="AS13" s="63"/>
      <c r="AT13" s="63"/>
    </row>
    <row r="14" spans="2:46" x14ac:dyDescent="0.15">
      <c r="B14" s="63"/>
      <c r="C14" s="61"/>
      <c r="D14" s="362"/>
      <c r="E14" s="362"/>
      <c r="F14" s="61"/>
      <c r="G14" s="61"/>
      <c r="H14" s="348" t="s">
        <v>209</v>
      </c>
      <c r="I14" s="348"/>
      <c r="J14" s="348"/>
      <c r="K14" s="348"/>
      <c r="L14" s="348"/>
      <c r="M14" s="348"/>
      <c r="N14" s="348"/>
      <c r="O14" s="348"/>
      <c r="P14" s="348"/>
      <c r="Q14" s="348" t="s">
        <v>210</v>
      </c>
      <c r="R14" s="348"/>
      <c r="S14" s="348"/>
      <c r="T14" s="348"/>
      <c r="U14" s="348"/>
      <c r="V14" s="348"/>
      <c r="W14" s="348"/>
      <c r="X14" s="348"/>
      <c r="Y14" s="348"/>
      <c r="Z14" s="348"/>
      <c r="AA14" s="348" t="s">
        <v>211</v>
      </c>
      <c r="AB14" s="348"/>
      <c r="AC14" s="348"/>
      <c r="AD14" s="348"/>
      <c r="AE14" s="348"/>
      <c r="AF14" s="348"/>
      <c r="AG14" s="348"/>
      <c r="AH14" s="348"/>
      <c r="AI14" s="348"/>
      <c r="AJ14" s="348" t="s">
        <v>212</v>
      </c>
      <c r="AK14" s="348"/>
      <c r="AL14" s="348"/>
      <c r="AM14" s="348"/>
      <c r="AN14" s="348"/>
      <c r="AO14" s="348"/>
      <c r="AP14" s="348"/>
      <c r="AQ14" s="348"/>
      <c r="AR14" s="348"/>
      <c r="AS14" s="348"/>
      <c r="AT14" s="348"/>
    </row>
    <row r="15" spans="2:46" x14ac:dyDescent="0.15">
      <c r="B15" s="63"/>
      <c r="C15" s="61"/>
      <c r="D15" s="62"/>
      <c r="E15" s="61"/>
      <c r="F15" s="63"/>
      <c r="H15" s="376" t="str">
        <f>+IF(H16="NO APLICA","NO APLICA",IF(H17="NO SE REPORTA","SIN INFORMACION",J71))</f>
        <v>NO APLICA</v>
      </c>
      <c r="I15" s="376"/>
      <c r="J15" s="376"/>
      <c r="K15" s="376"/>
      <c r="L15" s="376"/>
      <c r="M15" s="376"/>
      <c r="N15" s="376"/>
      <c r="O15" s="376"/>
      <c r="P15" s="376"/>
      <c r="Q15" s="377" t="str">
        <f>+IF(Q16="NO APLICA","NO APLICA",IF(Q17="NO SE REPORTA","SIN INFORMACION",Q71))</f>
        <v>SIN INFORMACION</v>
      </c>
      <c r="R15" s="377"/>
      <c r="S15" s="377"/>
      <c r="T15" s="377"/>
      <c r="U15" s="377"/>
      <c r="V15" s="377"/>
      <c r="W15" s="377"/>
      <c r="X15" s="377"/>
      <c r="Y15" s="377"/>
      <c r="Z15" s="377"/>
      <c r="AA15" s="377" t="str">
        <f>+IF(AA16="NO APLICA","NO APLICA",IF(AA17="NO SE REPORTA","SIN INFORMACION",X71))</f>
        <v>SIN INFORMACION</v>
      </c>
      <c r="AB15" s="377"/>
      <c r="AC15" s="377"/>
      <c r="AD15" s="377"/>
      <c r="AE15" s="377"/>
      <c r="AF15" s="377"/>
      <c r="AG15" s="377"/>
      <c r="AH15" s="377"/>
      <c r="AI15" s="377"/>
      <c r="AJ15" s="377">
        <f>+IF(AJ16="NO APLICA","NO APLICA",IF(AJ17="NO SE REPORTA","SIN INFORMACION",AE71))</f>
        <v>0</v>
      </c>
      <c r="AK15" s="377"/>
      <c r="AL15" s="377"/>
      <c r="AM15" s="377"/>
      <c r="AN15" s="377"/>
      <c r="AO15" s="377"/>
      <c r="AP15" s="377"/>
      <c r="AQ15" s="377"/>
      <c r="AR15" s="377"/>
      <c r="AS15" s="377"/>
      <c r="AT15" s="377"/>
    </row>
    <row r="16" spans="2:46" ht="43.25" customHeight="1" x14ac:dyDescent="0.15">
      <c r="C16" s="359" t="s">
        <v>213</v>
      </c>
      <c r="D16" s="359"/>
      <c r="E16" s="359"/>
      <c r="F16" s="359"/>
      <c r="G16" s="359"/>
      <c r="H16" s="79" t="s">
        <v>214</v>
      </c>
      <c r="I16" s="378" t="str">
        <f>+IF(H16="NO APLICA","ESCRIBA EL NÚMERO DEL ACUERDO DEL CONSEJO DIRECTIVO EN EL CUAL DECIDE LA NO PROCEDENCIA DE LA APLICACIÓN DEL INDICADOR",IF(H17="NO SE REPORTA","      ESCRIBA EL NÚMERO DEL ACUERDO DEL CONSEJO DIRECTIVO EN LA CUAL SE APRUEBA LA AGENDA DE IMPLEMENTACION DEL INDICADOR",""))</f>
        <v>ESCRIBA EL NÚMERO DEL ACUERDO DEL CONSEJO DIRECTIVO EN EL CUAL DECIDE LA NO PROCEDENCIA DE LA APLICACIÓN DEL INDICADOR</v>
      </c>
      <c r="J16" s="379"/>
      <c r="K16" s="379"/>
      <c r="L16" s="379"/>
      <c r="M16" s="379"/>
      <c r="N16" s="379"/>
      <c r="O16" s="379"/>
      <c r="P16" s="380"/>
      <c r="Q16" s="79" t="s">
        <v>215</v>
      </c>
      <c r="R16" s="384" t="str">
        <f>+IF(Q16="NO APLICA","ESCRIBA EL NÚMERO DEL ACUERDO DEL CONSEJO DIRECTIVO EN EL CUAL DECIDE LA NO PROCEDENCIA DE LA APLICACIÓN DEL INDICADOR",IF(Q17="NO SE REPORTA","      ESCRIBA EL NÚMERO DEL ACUERDO DEL CONSEJO DIRECTIVO EN LA CUAL SE APRUEBA LA AGENDA DE IMPLEMENTACION DEL INDICADOR",""))</f>
        <v xml:space="preserve">      ESCRIBA EL NÚMERO DEL ACUERDO DEL CONSEJO DIRECTIVO EN LA CUAL SE APRUEBA LA AGENDA DE IMPLEMENTACION DEL INDICADOR</v>
      </c>
      <c r="S16" s="384"/>
      <c r="T16" s="384"/>
      <c r="U16" s="384"/>
      <c r="V16" s="384"/>
      <c r="W16" s="384"/>
      <c r="X16" s="384"/>
      <c r="Y16" s="384"/>
      <c r="Z16" s="384"/>
      <c r="AA16" s="79" t="s">
        <v>215</v>
      </c>
      <c r="AB16" s="384" t="str">
        <f>+IF(AA16="NO APLICA","ESCRIBA EL NÚMERO DEL ACUERDO DEL CONSEJO DIRECTIVO EN EL CUAL DECIDE LA NO PROCEDENCIA DE LA APLICACIÓN DEL INDICADOR",IF(AA17="NO SE REPORTA","      ESCRIBA EL NÚMERO DEL ACUERDO DEL CONSEJO DIRECTIVO EN LA CUAL SE APRUEBA LA AGENDA DE IMPLEMENTACION DEL INDICADOR",""))</f>
        <v xml:space="preserve">      ESCRIBA EL NÚMERO DEL ACUERDO DEL CONSEJO DIRECTIVO EN LA CUAL SE APRUEBA LA AGENDA DE IMPLEMENTACION DEL INDICADOR</v>
      </c>
      <c r="AC16" s="384"/>
      <c r="AD16" s="384"/>
      <c r="AE16" s="384"/>
      <c r="AF16" s="384"/>
      <c r="AG16" s="384"/>
      <c r="AH16" s="384"/>
      <c r="AI16" s="384"/>
      <c r="AJ16" s="79" t="s">
        <v>215</v>
      </c>
      <c r="AK16" s="384" t="str">
        <f>+IF(AJ16="NO APLICA","ESCRIBA EL NÚMERO DEL ACUERDO DEL CONSEJO DIRECTIVO EN EL CUAL DECIDE LA NO PROCEDENCIA DE LA APLICACIÓN DEL INDICADOR",IF(AJ17="NO SE REPORTA","      ESCRIBA EL NÚMERO DEL ACUERDO DEL CONSEJO DIRECTIVO EN LA CUAL SE APRUEBA LA AGENDA DE IMPLEMENTACION DEL INDICADOR",""))</f>
        <v/>
      </c>
      <c r="AL16" s="384"/>
      <c r="AM16" s="384"/>
      <c r="AN16" s="384"/>
      <c r="AO16" s="384"/>
      <c r="AP16" s="384"/>
      <c r="AQ16" s="384"/>
      <c r="AR16" s="384"/>
      <c r="AS16" s="384"/>
      <c r="AT16" s="384"/>
    </row>
    <row r="17" spans="1:46" ht="43.25" customHeight="1" x14ac:dyDescent="0.15">
      <c r="C17" s="359" t="s">
        <v>216</v>
      </c>
      <c r="D17" s="359"/>
      <c r="E17" s="359"/>
      <c r="F17" s="359"/>
      <c r="G17" s="359"/>
      <c r="H17" s="80"/>
      <c r="I17" s="381"/>
      <c r="J17" s="382"/>
      <c r="K17" s="382"/>
      <c r="L17" s="382"/>
      <c r="M17" s="382"/>
      <c r="N17" s="382"/>
      <c r="O17" s="382"/>
      <c r="P17" s="383"/>
      <c r="Q17" s="80" t="s">
        <v>217</v>
      </c>
      <c r="R17" s="384"/>
      <c r="S17" s="384"/>
      <c r="T17" s="384"/>
      <c r="U17" s="384"/>
      <c r="V17" s="384"/>
      <c r="W17" s="384"/>
      <c r="X17" s="384"/>
      <c r="Y17" s="384"/>
      <c r="Z17" s="384"/>
      <c r="AA17" s="80" t="s">
        <v>217</v>
      </c>
      <c r="AB17" s="384"/>
      <c r="AC17" s="384"/>
      <c r="AD17" s="384"/>
      <c r="AE17" s="384"/>
      <c r="AF17" s="384"/>
      <c r="AG17" s="384"/>
      <c r="AH17" s="384"/>
      <c r="AI17" s="384"/>
      <c r="AJ17" s="80" t="s">
        <v>218</v>
      </c>
      <c r="AK17" s="384"/>
      <c r="AL17" s="384"/>
      <c r="AM17" s="384"/>
      <c r="AN17" s="384"/>
      <c r="AO17" s="384"/>
      <c r="AP17" s="384"/>
      <c r="AQ17" s="384"/>
      <c r="AR17" s="384"/>
      <c r="AS17" s="384"/>
      <c r="AT17" s="384"/>
    </row>
    <row r="18" spans="1:46" ht="48" customHeight="1" x14ac:dyDescent="0.15">
      <c r="C18" s="385" t="str">
        <f>IF(OR($H$17="SI SE REPORTA", $Q$17="SI SE REPORTA", $AA$17="SI SE REPORTA", $AJ$17="SI SE REPORTA"), "¿Qué programas, proyectos o actividades del Plan de Acción están asociados al indicador?", "")</f>
        <v>¿Qué programas, proyectos o actividades del Plan de Acción están asociados al indicador?</v>
      </c>
      <c r="D18" s="385"/>
      <c r="E18" s="385"/>
      <c r="F18" s="385"/>
      <c r="G18" s="385"/>
      <c r="H18" s="347"/>
      <c r="I18" s="347"/>
      <c r="J18" s="347"/>
      <c r="K18" s="347"/>
      <c r="L18" s="347"/>
      <c r="M18" s="347"/>
      <c r="N18" s="347"/>
      <c r="O18" s="347"/>
      <c r="P18" s="347"/>
      <c r="Q18" s="347"/>
      <c r="R18" s="347"/>
      <c r="S18" s="347"/>
      <c r="T18" s="347"/>
      <c r="U18" s="347"/>
      <c r="V18" s="347"/>
      <c r="W18" s="347"/>
      <c r="X18" s="347"/>
      <c r="Y18" s="347"/>
      <c r="Z18" s="347"/>
      <c r="AA18" s="349"/>
      <c r="AB18" s="349"/>
      <c r="AC18" s="349"/>
      <c r="AD18" s="349"/>
      <c r="AE18" s="349"/>
      <c r="AF18" s="349"/>
      <c r="AG18" s="349"/>
      <c r="AH18" s="349"/>
      <c r="AI18" s="349"/>
      <c r="AJ18" s="349"/>
      <c r="AK18" s="349"/>
      <c r="AL18" s="349"/>
      <c r="AM18" s="349"/>
      <c r="AN18" s="349"/>
      <c r="AO18" s="349"/>
      <c r="AP18" s="349"/>
      <c r="AQ18" s="349"/>
      <c r="AR18" s="349"/>
      <c r="AS18" s="349"/>
      <c r="AT18" s="349"/>
    </row>
    <row r="19" spans="1:46" ht="78" customHeight="1" x14ac:dyDescent="0.15">
      <c r="C19" s="360" t="s">
        <v>219</v>
      </c>
      <c r="D19" s="360"/>
      <c r="E19" s="360"/>
      <c r="F19" s="360"/>
      <c r="G19" s="360"/>
      <c r="H19" s="358"/>
      <c r="I19" s="358"/>
      <c r="J19" s="358"/>
      <c r="K19" s="358"/>
      <c r="L19" s="358"/>
      <c r="M19" s="358"/>
      <c r="N19" s="358"/>
      <c r="O19" s="358"/>
      <c r="P19" s="358"/>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row>
    <row r="20" spans="1:46" x14ac:dyDescent="0.15">
      <c r="C20" s="83"/>
      <c r="D20" s="69"/>
      <c r="E20" s="81"/>
      <c r="F20" s="82"/>
      <c r="G20" s="67"/>
      <c r="H20" s="67"/>
      <c r="I20" s="67"/>
      <c r="J20" s="67"/>
      <c r="K20" s="67"/>
      <c r="L20" s="67"/>
      <c r="M20" s="67"/>
      <c r="N20" s="67"/>
      <c r="O20" s="67"/>
      <c r="P20" s="81"/>
      <c r="Q20" s="81"/>
      <c r="R20" s="81"/>
    </row>
    <row r="21" spans="1:46" x14ac:dyDescent="0.15">
      <c r="C21" s="64"/>
    </row>
    <row r="22" spans="1:46" x14ac:dyDescent="0.15">
      <c r="C22" s="64"/>
    </row>
    <row r="23" spans="1:46" ht="7" customHeight="1" x14ac:dyDescent="0.15">
      <c r="C23" s="64"/>
      <c r="J23" s="70"/>
      <c r="K23" s="70"/>
    </row>
    <row r="24" spans="1:46" ht="15" customHeight="1" x14ac:dyDescent="0.15">
      <c r="C24" s="68"/>
      <c r="D24" s="67"/>
      <c r="J24" s="70"/>
      <c r="K24" s="70"/>
    </row>
    <row r="25" spans="1:46" ht="50.25" customHeight="1" x14ac:dyDescent="0.15">
      <c r="A25" s="60"/>
      <c r="C25" s="314" t="s">
        <v>220</v>
      </c>
      <c r="D25" s="314"/>
      <c r="E25" s="314"/>
      <c r="F25" s="314"/>
      <c r="G25" s="314"/>
      <c r="H25" s="314"/>
      <c r="I25" s="314"/>
      <c r="J25" s="314"/>
      <c r="K25" s="314"/>
      <c r="L25" s="314"/>
      <c r="M25" s="314"/>
      <c r="N25" s="314"/>
      <c r="O25" s="314"/>
      <c r="P25" s="314"/>
      <c r="Q25" s="314"/>
      <c r="R25" s="314"/>
      <c r="S25" s="314"/>
      <c r="T25" s="314"/>
      <c r="U25" s="314"/>
      <c r="V25" s="314"/>
      <c r="W25" s="314"/>
    </row>
    <row r="26" spans="1:46" ht="47.25" customHeight="1" x14ac:dyDescent="0.15">
      <c r="A26" s="60"/>
      <c r="C26" s="314" t="s">
        <v>221</v>
      </c>
      <c r="D26" s="314"/>
      <c r="E26" s="314"/>
      <c r="F26" s="314"/>
      <c r="G26" s="314"/>
      <c r="H26" s="314"/>
      <c r="I26" s="314"/>
      <c r="J26" s="314"/>
      <c r="K26" s="314"/>
      <c r="L26" s="314"/>
      <c r="M26" s="314"/>
      <c r="N26" s="314"/>
      <c r="O26" s="314"/>
      <c r="P26" s="314"/>
      <c r="Q26" s="314"/>
      <c r="R26" s="314"/>
      <c r="S26" s="70"/>
      <c r="T26" s="70"/>
      <c r="U26" s="70"/>
      <c r="V26" s="70"/>
      <c r="W26" s="135"/>
      <c r="X26" s="135"/>
      <c r="Y26" s="70"/>
      <c r="Z26" s="70"/>
      <c r="AA26" s="70"/>
      <c r="AB26" s="70"/>
      <c r="AC26" s="70"/>
      <c r="AD26" s="70"/>
    </row>
    <row r="27" spans="1:46" ht="62.25" customHeight="1" x14ac:dyDescent="0.15">
      <c r="A27" s="60"/>
      <c r="C27" s="310" t="s">
        <v>222</v>
      </c>
      <c r="D27" s="310"/>
      <c r="E27" s="310"/>
      <c r="F27" s="310" t="s">
        <v>223</v>
      </c>
      <c r="G27" s="310"/>
      <c r="H27" s="310" t="s">
        <v>224</v>
      </c>
      <c r="I27" s="310"/>
      <c r="J27" s="307" t="s">
        <v>225</v>
      </c>
      <c r="K27" s="310" t="s">
        <v>226</v>
      </c>
      <c r="L27" s="310" t="s">
        <v>227</v>
      </c>
      <c r="M27" s="310" t="s">
        <v>228</v>
      </c>
      <c r="N27" s="310" t="s">
        <v>229</v>
      </c>
      <c r="O27" s="307" t="s">
        <v>230</v>
      </c>
      <c r="P27" s="310" t="s">
        <v>231</v>
      </c>
      <c r="Q27" s="310" t="s">
        <v>232</v>
      </c>
      <c r="R27" s="310"/>
      <c r="S27" s="307" t="s">
        <v>233</v>
      </c>
      <c r="T27" s="307" t="s">
        <v>234</v>
      </c>
      <c r="U27" s="307" t="s">
        <v>235</v>
      </c>
      <c r="V27" s="310" t="s">
        <v>236</v>
      </c>
      <c r="W27" s="311" t="s">
        <v>308</v>
      </c>
      <c r="X27" s="311"/>
      <c r="Y27" s="307" t="s">
        <v>307</v>
      </c>
      <c r="Z27" s="310"/>
      <c r="AA27" s="307" t="s">
        <v>237</v>
      </c>
      <c r="AB27" s="307" t="s">
        <v>238</v>
      </c>
      <c r="AC27" s="307"/>
      <c r="AD27" s="307"/>
      <c r="AE27" s="70"/>
      <c r="AF27" s="70"/>
    </row>
    <row r="28" spans="1:46" ht="62.25" customHeight="1" x14ac:dyDescent="0.15">
      <c r="A28" s="60"/>
      <c r="C28" s="106" t="s">
        <v>239</v>
      </c>
      <c r="D28" s="106" t="s">
        <v>43</v>
      </c>
      <c r="E28" s="106" t="s">
        <v>240</v>
      </c>
      <c r="F28" s="310"/>
      <c r="G28" s="310"/>
      <c r="H28" s="310"/>
      <c r="I28" s="310"/>
      <c r="J28" s="307"/>
      <c r="K28" s="310"/>
      <c r="L28" s="310"/>
      <c r="M28" s="310"/>
      <c r="N28" s="310"/>
      <c r="O28" s="307"/>
      <c r="P28" s="310"/>
      <c r="Q28" s="109" t="s">
        <v>241</v>
      </c>
      <c r="R28" s="109" t="s">
        <v>242</v>
      </c>
      <c r="S28" s="307"/>
      <c r="T28" s="307"/>
      <c r="U28" s="307"/>
      <c r="V28" s="310"/>
      <c r="W28" s="106" t="s">
        <v>243</v>
      </c>
      <c r="X28" s="106" t="s">
        <v>244</v>
      </c>
      <c r="Y28" s="109" t="s">
        <v>243</v>
      </c>
      <c r="Z28" s="109" t="s">
        <v>244</v>
      </c>
      <c r="AA28" s="307"/>
      <c r="AB28" s="106" t="s">
        <v>239</v>
      </c>
      <c r="AC28" s="106" t="s">
        <v>43</v>
      </c>
      <c r="AD28" s="106" t="s">
        <v>240</v>
      </c>
    </row>
    <row r="29" spans="1:46" ht="24" customHeight="1" x14ac:dyDescent="0.15">
      <c r="A29" s="60"/>
      <c r="C29" s="95"/>
      <c r="D29" s="110"/>
      <c r="E29" s="87"/>
      <c r="F29" s="343"/>
      <c r="G29" s="343"/>
      <c r="H29" s="343"/>
      <c r="I29" s="343"/>
      <c r="J29" s="108"/>
      <c r="K29" s="108"/>
      <c r="L29" s="108"/>
      <c r="M29" s="108"/>
      <c r="N29" s="108"/>
      <c r="O29" s="108"/>
      <c r="P29" s="108"/>
      <c r="Q29" s="108"/>
      <c r="R29" s="108"/>
      <c r="S29" s="100"/>
      <c r="T29" s="100"/>
      <c r="U29" s="107"/>
      <c r="V29" s="111"/>
      <c r="W29" s="129"/>
      <c r="X29" s="129"/>
      <c r="Y29" s="129"/>
      <c r="Z29" s="129"/>
      <c r="AA29" s="107"/>
      <c r="AB29" s="95"/>
      <c r="AC29" s="108"/>
      <c r="AD29" s="108"/>
    </row>
    <row r="30" spans="1:46" ht="24" customHeight="1" x14ac:dyDescent="0.15">
      <c r="A30" s="60"/>
      <c r="C30" s="95"/>
      <c r="D30" s="110"/>
      <c r="E30" s="87"/>
      <c r="F30" s="343"/>
      <c r="G30" s="343"/>
      <c r="H30" s="343"/>
      <c r="I30" s="343"/>
      <c r="J30" s="108"/>
      <c r="K30" s="108"/>
      <c r="L30" s="108"/>
      <c r="M30" s="108"/>
      <c r="N30" s="108"/>
      <c r="O30" s="108"/>
      <c r="P30" s="108"/>
      <c r="Q30" s="108"/>
      <c r="R30" s="108"/>
      <c r="S30" s="100"/>
      <c r="T30" s="100"/>
      <c r="U30" s="107"/>
      <c r="V30" s="111"/>
      <c r="W30" s="129"/>
      <c r="X30" s="129"/>
      <c r="Y30" s="129"/>
      <c r="Z30" s="129"/>
      <c r="AA30" s="107"/>
      <c r="AB30" s="95"/>
      <c r="AC30" s="108"/>
      <c r="AD30" s="108"/>
    </row>
    <row r="31" spans="1:46" ht="24" customHeight="1" x14ac:dyDescent="0.15">
      <c r="A31" s="60"/>
      <c r="C31" s="95"/>
      <c r="D31" s="110"/>
      <c r="E31" s="87"/>
      <c r="F31" s="343"/>
      <c r="G31" s="343"/>
      <c r="H31" s="343"/>
      <c r="I31" s="343"/>
      <c r="J31" s="108"/>
      <c r="K31" s="108"/>
      <c r="L31" s="108"/>
      <c r="M31" s="108"/>
      <c r="N31" s="108"/>
      <c r="O31" s="108"/>
      <c r="P31" s="108"/>
      <c r="Q31" s="108"/>
      <c r="R31" s="108"/>
      <c r="S31" s="100"/>
      <c r="T31" s="100"/>
      <c r="U31" s="107"/>
      <c r="V31" s="111"/>
      <c r="W31" s="129"/>
      <c r="X31" s="129"/>
      <c r="Y31" s="129"/>
      <c r="Z31" s="129"/>
      <c r="AA31" s="107"/>
      <c r="AB31" s="95"/>
      <c r="AC31" s="108"/>
      <c r="AD31" s="108"/>
      <c r="AE31" s="70"/>
      <c r="AF31" s="70"/>
    </row>
    <row r="32" spans="1:46" ht="24" customHeight="1" x14ac:dyDescent="0.15">
      <c r="A32" s="60"/>
      <c r="C32" s="95"/>
      <c r="D32" s="110"/>
      <c r="E32" s="87"/>
      <c r="F32" s="343"/>
      <c r="G32" s="343"/>
      <c r="H32" s="343"/>
      <c r="I32" s="343"/>
      <c r="J32" s="108"/>
      <c r="K32" s="108"/>
      <c r="L32" s="108"/>
      <c r="M32" s="108"/>
      <c r="N32" s="108"/>
      <c r="O32" s="108"/>
      <c r="P32" s="108"/>
      <c r="Q32" s="108"/>
      <c r="R32" s="108"/>
      <c r="S32" s="100"/>
      <c r="T32" s="100"/>
      <c r="U32" s="107"/>
      <c r="V32" s="111"/>
      <c r="W32" s="129"/>
      <c r="X32" s="129"/>
      <c r="Y32" s="129"/>
      <c r="Z32" s="129"/>
      <c r="AA32" s="107"/>
      <c r="AB32" s="95"/>
      <c r="AC32" s="108"/>
      <c r="AD32" s="108"/>
      <c r="AE32" s="70"/>
      <c r="AF32" s="70"/>
    </row>
    <row r="33" spans="1:32" ht="24" customHeight="1" x14ac:dyDescent="0.15">
      <c r="A33" s="60"/>
      <c r="C33" s="95"/>
      <c r="D33" s="110"/>
      <c r="E33" s="87"/>
      <c r="F33" s="343"/>
      <c r="G33" s="343"/>
      <c r="H33" s="343"/>
      <c r="I33" s="343"/>
      <c r="J33" s="108"/>
      <c r="K33" s="108"/>
      <c r="L33" s="108"/>
      <c r="M33" s="108"/>
      <c r="N33" s="108"/>
      <c r="O33" s="108"/>
      <c r="P33" s="108"/>
      <c r="Q33" s="108"/>
      <c r="R33" s="108"/>
      <c r="S33" s="100"/>
      <c r="T33" s="100"/>
      <c r="U33" s="107"/>
      <c r="V33" s="111"/>
      <c r="W33" s="129"/>
      <c r="X33" s="129"/>
      <c r="Y33" s="129"/>
      <c r="Z33" s="129"/>
      <c r="AA33" s="107"/>
      <c r="AB33" s="95"/>
      <c r="AC33" s="108"/>
      <c r="AD33" s="108"/>
      <c r="AE33" s="70"/>
      <c r="AF33" s="70"/>
    </row>
    <row r="34" spans="1:32" ht="24" customHeight="1" x14ac:dyDescent="0.15">
      <c r="A34" s="60"/>
      <c r="C34" s="95"/>
      <c r="D34" s="110"/>
      <c r="E34" s="87"/>
      <c r="F34" s="343"/>
      <c r="G34" s="343"/>
      <c r="H34" s="343"/>
      <c r="I34" s="343"/>
      <c r="J34" s="108"/>
      <c r="K34" s="108"/>
      <c r="L34" s="108"/>
      <c r="M34" s="108"/>
      <c r="N34" s="108"/>
      <c r="O34" s="108"/>
      <c r="P34" s="108"/>
      <c r="Q34" s="108"/>
      <c r="R34" s="108"/>
      <c r="S34" s="100"/>
      <c r="T34" s="100"/>
      <c r="U34" s="107"/>
      <c r="V34" s="111"/>
      <c r="W34" s="129"/>
      <c r="X34" s="129"/>
      <c r="Y34" s="129"/>
      <c r="Z34" s="129"/>
      <c r="AA34" s="107"/>
      <c r="AB34" s="95"/>
      <c r="AC34" s="108"/>
      <c r="AD34" s="108"/>
      <c r="AE34" s="70"/>
      <c r="AF34" s="70"/>
    </row>
    <row r="35" spans="1:32" ht="24" customHeight="1" x14ac:dyDescent="0.15">
      <c r="A35" s="60"/>
      <c r="C35" s="95"/>
      <c r="D35" s="110"/>
      <c r="E35" s="87"/>
      <c r="F35" s="343"/>
      <c r="G35" s="343"/>
      <c r="H35" s="343"/>
      <c r="I35" s="343"/>
      <c r="J35" s="108"/>
      <c r="K35" s="108"/>
      <c r="L35" s="108"/>
      <c r="M35" s="108"/>
      <c r="N35" s="108"/>
      <c r="O35" s="108"/>
      <c r="P35" s="108"/>
      <c r="Q35" s="108"/>
      <c r="R35" s="108"/>
      <c r="S35" s="100"/>
      <c r="T35" s="100"/>
      <c r="U35" s="107"/>
      <c r="V35" s="111"/>
      <c r="W35" s="129"/>
      <c r="X35" s="129"/>
      <c r="Y35" s="129"/>
      <c r="Z35" s="129"/>
      <c r="AA35" s="107"/>
      <c r="AB35" s="95"/>
      <c r="AC35" s="108"/>
      <c r="AD35" s="108"/>
      <c r="AE35" s="70"/>
      <c r="AF35" s="70"/>
    </row>
    <row r="36" spans="1:32" ht="24" customHeight="1" x14ac:dyDescent="0.15">
      <c r="A36" s="60"/>
      <c r="C36" s="95"/>
      <c r="D36" s="110"/>
      <c r="E36" s="87"/>
      <c r="F36" s="343"/>
      <c r="G36" s="343"/>
      <c r="H36" s="343"/>
      <c r="I36" s="343"/>
      <c r="J36" s="108"/>
      <c r="K36" s="108"/>
      <c r="L36" s="108"/>
      <c r="M36" s="108"/>
      <c r="N36" s="108"/>
      <c r="O36" s="108"/>
      <c r="P36" s="108"/>
      <c r="Q36" s="108"/>
      <c r="R36" s="108"/>
      <c r="S36" s="100"/>
      <c r="T36" s="100"/>
      <c r="U36" s="107"/>
      <c r="V36" s="111"/>
      <c r="W36" s="129"/>
      <c r="X36" s="129"/>
      <c r="Y36" s="129"/>
      <c r="Z36" s="129"/>
      <c r="AA36" s="107"/>
      <c r="AB36" s="95"/>
      <c r="AC36" s="108"/>
      <c r="AD36" s="108"/>
      <c r="AE36" s="70"/>
      <c r="AF36" s="70"/>
    </row>
    <row r="37" spans="1:32" ht="24" customHeight="1" x14ac:dyDescent="0.15">
      <c r="A37" s="60"/>
      <c r="C37" s="95"/>
      <c r="D37" s="110"/>
      <c r="E37" s="87"/>
      <c r="F37" s="343"/>
      <c r="G37" s="343"/>
      <c r="H37" s="343"/>
      <c r="I37" s="343"/>
      <c r="J37" s="108"/>
      <c r="K37" s="108"/>
      <c r="L37" s="108"/>
      <c r="M37" s="108"/>
      <c r="N37" s="108"/>
      <c r="O37" s="108"/>
      <c r="P37" s="108"/>
      <c r="Q37" s="108"/>
      <c r="R37" s="108"/>
      <c r="S37" s="100"/>
      <c r="T37" s="100"/>
      <c r="U37" s="107"/>
      <c r="V37" s="111"/>
      <c r="W37" s="129"/>
      <c r="X37" s="129"/>
      <c r="Y37" s="129"/>
      <c r="Z37" s="129"/>
      <c r="AA37" s="107"/>
      <c r="AB37" s="95"/>
      <c r="AC37" s="108"/>
      <c r="AD37" s="108"/>
      <c r="AE37" s="70"/>
      <c r="AF37" s="70"/>
    </row>
    <row r="38" spans="1:32" ht="24" customHeight="1" x14ac:dyDescent="0.15">
      <c r="C38" s="354" t="s">
        <v>245</v>
      </c>
      <c r="D38" s="354"/>
      <c r="E38" s="354"/>
      <c r="F38" s="354"/>
      <c r="G38" s="354"/>
      <c r="H38" s="354"/>
      <c r="I38" s="354"/>
      <c r="J38" s="354"/>
      <c r="K38" s="354"/>
      <c r="L38" s="354"/>
      <c r="M38" s="354"/>
      <c r="N38" s="354"/>
      <c r="O38" s="354"/>
      <c r="P38" s="354"/>
      <c r="Q38" s="354"/>
      <c r="R38" s="354"/>
      <c r="S38" s="354"/>
      <c r="T38" s="354"/>
      <c r="U38" s="354"/>
      <c r="V38" s="354"/>
      <c r="W38" s="354"/>
      <c r="Y38" s="70"/>
      <c r="Z38" s="70"/>
      <c r="AA38" s="70"/>
      <c r="AB38" s="70"/>
      <c r="AC38" s="70"/>
      <c r="AD38" s="70"/>
      <c r="AE38" s="70"/>
    </row>
    <row r="39" spans="1:32" ht="47.25" customHeight="1" x14ac:dyDescent="0.15">
      <c r="C39" s="355" t="s">
        <v>246</v>
      </c>
      <c r="D39" s="355"/>
      <c r="E39" s="355"/>
      <c r="F39" s="355"/>
      <c r="G39" s="355"/>
      <c r="H39" s="355"/>
      <c r="I39" s="355"/>
      <c r="J39" s="355"/>
      <c r="K39" s="355"/>
      <c r="L39" s="355"/>
      <c r="M39" s="355"/>
      <c r="N39" s="355"/>
      <c r="O39" s="355"/>
      <c r="P39" s="355"/>
      <c r="Q39" s="355"/>
      <c r="R39" s="355"/>
      <c r="S39" s="355"/>
      <c r="T39" s="355"/>
      <c r="U39" s="355"/>
      <c r="V39" s="355"/>
      <c r="W39" s="355"/>
      <c r="X39" s="70"/>
      <c r="Y39" s="70"/>
      <c r="Z39" s="70"/>
      <c r="AA39" s="70"/>
      <c r="AB39" s="70"/>
      <c r="AC39" s="70"/>
      <c r="AD39" s="70"/>
    </row>
    <row r="40" spans="1:32" ht="24" customHeight="1" x14ac:dyDescent="0.15">
      <c r="C40" s="309" t="s">
        <v>247</v>
      </c>
      <c r="D40" s="309"/>
      <c r="E40" s="309"/>
      <c r="F40" s="309"/>
      <c r="G40" s="309"/>
      <c r="H40" s="309"/>
      <c r="I40" s="309"/>
      <c r="J40" s="309"/>
      <c r="K40" s="309"/>
      <c r="L40" s="309"/>
      <c r="M40" s="309"/>
      <c r="N40" s="309"/>
      <c r="O40" s="309"/>
      <c r="P40" s="309"/>
      <c r="Q40" s="309"/>
      <c r="R40" s="309"/>
      <c r="S40" s="309"/>
      <c r="T40" s="309"/>
      <c r="U40" s="309"/>
      <c r="V40" s="309"/>
      <c r="W40" s="309"/>
      <c r="X40" s="70"/>
      <c r="Y40" s="70"/>
      <c r="Z40" s="70"/>
      <c r="AA40" s="70"/>
      <c r="AB40" s="70"/>
      <c r="AC40" s="70"/>
      <c r="AD40" s="70"/>
    </row>
    <row r="41" spans="1:32" ht="24" customHeight="1" x14ac:dyDescent="0.15">
      <c r="C41" s="309" t="s">
        <v>248</v>
      </c>
      <c r="D41" s="309"/>
      <c r="E41" s="309"/>
      <c r="F41" s="309"/>
      <c r="G41" s="309"/>
      <c r="H41" s="309"/>
      <c r="I41" s="309"/>
      <c r="J41" s="309"/>
      <c r="K41" s="309"/>
      <c r="L41" s="309"/>
      <c r="M41" s="309"/>
      <c r="N41" s="309"/>
      <c r="O41" s="309"/>
      <c r="P41" s="309"/>
      <c r="Q41" s="309"/>
      <c r="R41" s="309"/>
      <c r="S41" s="309"/>
      <c r="T41" s="309"/>
      <c r="U41" s="309"/>
      <c r="V41" s="309"/>
      <c r="W41" s="309"/>
      <c r="X41" s="70"/>
      <c r="Y41" s="70"/>
      <c r="Z41" s="70"/>
      <c r="AA41" s="70"/>
      <c r="AB41" s="70"/>
      <c r="AC41" s="70"/>
      <c r="AD41" s="70"/>
    </row>
    <row r="42" spans="1:32" ht="24" customHeight="1" x14ac:dyDescent="0.15">
      <c r="C42" s="309" t="s">
        <v>249</v>
      </c>
      <c r="D42" s="309"/>
      <c r="E42" s="309"/>
      <c r="F42" s="309"/>
      <c r="G42" s="309"/>
      <c r="H42" s="309"/>
      <c r="I42" s="309"/>
      <c r="J42" s="309"/>
      <c r="K42" s="309"/>
      <c r="L42" s="309"/>
      <c r="M42" s="309"/>
      <c r="N42" s="309"/>
      <c r="O42" s="309"/>
      <c r="P42" s="309"/>
      <c r="Q42" s="309"/>
      <c r="R42" s="309"/>
      <c r="S42" s="309"/>
      <c r="T42" s="309"/>
      <c r="U42" s="309"/>
      <c r="V42" s="309"/>
      <c r="W42" s="309"/>
      <c r="X42" s="70"/>
      <c r="Y42" s="70"/>
      <c r="Z42" s="70"/>
      <c r="AA42" s="70"/>
      <c r="AB42" s="70"/>
      <c r="AC42" s="70"/>
      <c r="AD42" s="70"/>
    </row>
    <row r="43" spans="1:32" ht="24" customHeight="1" x14ac:dyDescent="0.15">
      <c r="C43" s="309" t="s">
        <v>250</v>
      </c>
      <c r="D43" s="309"/>
      <c r="E43" s="309"/>
      <c r="F43" s="309"/>
      <c r="G43" s="309"/>
      <c r="H43" s="309"/>
      <c r="I43" s="309"/>
      <c r="J43" s="309"/>
      <c r="K43" s="309"/>
      <c r="L43" s="309"/>
      <c r="M43" s="309"/>
      <c r="N43" s="309"/>
      <c r="O43" s="309"/>
      <c r="P43" s="309"/>
      <c r="Q43" s="309"/>
      <c r="R43" s="309"/>
      <c r="S43" s="309"/>
      <c r="T43" s="309"/>
      <c r="U43" s="309"/>
      <c r="V43" s="309"/>
      <c r="W43" s="309"/>
      <c r="X43" s="70"/>
      <c r="Y43" s="70"/>
      <c r="Z43" s="70"/>
      <c r="AA43" s="70"/>
      <c r="AB43" s="70"/>
      <c r="AC43" s="70"/>
      <c r="AD43" s="70"/>
    </row>
    <row r="44" spans="1:32" ht="24" customHeight="1" x14ac:dyDescent="0.15">
      <c r="C44" s="309" t="s">
        <v>251</v>
      </c>
      <c r="D44" s="309"/>
      <c r="E44" s="309"/>
      <c r="F44" s="309"/>
      <c r="G44" s="309"/>
      <c r="H44" s="309"/>
      <c r="I44" s="309"/>
      <c r="J44" s="309"/>
      <c r="K44" s="309"/>
      <c r="L44" s="309"/>
      <c r="M44" s="309"/>
      <c r="N44" s="309"/>
      <c r="O44" s="309"/>
      <c r="P44" s="309"/>
      <c r="Q44" s="309"/>
      <c r="R44" s="309"/>
      <c r="S44" s="309"/>
      <c r="T44" s="309"/>
      <c r="U44" s="309"/>
      <c r="V44" s="309"/>
      <c r="W44" s="309"/>
      <c r="X44" s="70"/>
      <c r="Y44" s="70"/>
      <c r="Z44" s="70"/>
      <c r="AA44" s="70"/>
      <c r="AB44" s="70"/>
      <c r="AC44" s="70"/>
      <c r="AD44" s="70"/>
    </row>
    <row r="45" spans="1:32" ht="24" customHeight="1" x14ac:dyDescent="0.15">
      <c r="C45" s="344" t="s">
        <v>252</v>
      </c>
      <c r="D45" s="344"/>
      <c r="E45" s="344"/>
      <c r="F45" s="344"/>
      <c r="G45" s="344"/>
      <c r="H45" s="344"/>
      <c r="I45" s="344"/>
      <c r="J45" s="344"/>
      <c r="K45" s="344"/>
      <c r="L45" s="344"/>
      <c r="M45" s="344"/>
      <c r="N45" s="344"/>
      <c r="O45" s="344"/>
      <c r="P45" s="344"/>
      <c r="Q45" s="344"/>
      <c r="R45" s="344"/>
      <c r="S45" s="344"/>
      <c r="T45" s="344"/>
      <c r="U45" s="344"/>
      <c r="V45" s="344"/>
      <c r="W45" s="344"/>
      <c r="X45" s="70"/>
      <c r="Y45" s="70"/>
      <c r="Z45" s="70"/>
      <c r="AA45" s="70"/>
      <c r="AB45" s="70"/>
      <c r="AC45" s="70"/>
      <c r="AD45" s="70"/>
    </row>
    <row r="46" spans="1:32" ht="24" customHeight="1" x14ac:dyDescent="0.15">
      <c r="C46" s="309" t="s">
        <v>253</v>
      </c>
      <c r="D46" s="309"/>
      <c r="E46" s="309"/>
      <c r="F46" s="309"/>
      <c r="G46" s="309"/>
      <c r="H46" s="309"/>
      <c r="I46" s="309"/>
      <c r="J46" s="309"/>
      <c r="K46" s="309"/>
      <c r="L46" s="309"/>
      <c r="M46" s="309"/>
      <c r="N46" s="309"/>
      <c r="O46" s="309"/>
      <c r="P46" s="309"/>
      <c r="Q46" s="309"/>
      <c r="R46" s="309"/>
      <c r="S46" s="309"/>
      <c r="T46" s="309"/>
      <c r="U46" s="309"/>
      <c r="V46" s="309"/>
      <c r="W46" s="309"/>
      <c r="X46" s="309"/>
      <c r="Y46" s="70"/>
      <c r="Z46" s="70"/>
      <c r="AA46" s="70"/>
      <c r="AB46" s="70"/>
      <c r="AC46" s="70"/>
      <c r="AD46" s="70"/>
    </row>
    <row r="47" spans="1:32" ht="85.5" customHeight="1" x14ac:dyDescent="0.15">
      <c r="C47" s="344" t="s">
        <v>254</v>
      </c>
      <c r="D47" s="344"/>
      <c r="E47" s="344"/>
      <c r="F47" s="344"/>
      <c r="G47" s="344"/>
      <c r="H47" s="344"/>
      <c r="I47" s="344"/>
      <c r="J47" s="344"/>
      <c r="K47" s="344"/>
      <c r="L47" s="344"/>
      <c r="M47" s="344"/>
      <c r="N47" s="344"/>
      <c r="O47" s="344"/>
      <c r="P47" s="344"/>
      <c r="Q47" s="344"/>
      <c r="R47" s="344"/>
      <c r="S47" s="344"/>
      <c r="T47" s="344"/>
      <c r="U47" s="344"/>
      <c r="V47" s="344"/>
      <c r="W47" s="344"/>
      <c r="X47" s="70"/>
      <c r="Y47" s="70"/>
      <c r="Z47" s="70"/>
      <c r="AA47" s="70"/>
      <c r="AB47" s="70"/>
      <c r="AC47" s="70"/>
      <c r="AD47" s="70"/>
    </row>
    <row r="48" spans="1:32" ht="33.75" customHeight="1" x14ac:dyDescent="0.15">
      <c r="C48" s="309" t="s">
        <v>255</v>
      </c>
      <c r="D48" s="309"/>
      <c r="E48" s="309"/>
      <c r="F48" s="309"/>
      <c r="G48" s="309"/>
      <c r="H48" s="309"/>
      <c r="I48" s="309"/>
      <c r="J48" s="309"/>
      <c r="K48" s="309"/>
      <c r="L48" s="309"/>
      <c r="M48" s="309"/>
      <c r="N48" s="309"/>
      <c r="O48" s="309"/>
      <c r="P48" s="309"/>
      <c r="Q48" s="309"/>
      <c r="R48" s="309"/>
      <c r="S48" s="309"/>
      <c r="T48" s="309"/>
      <c r="U48" s="309"/>
      <c r="V48" s="309"/>
      <c r="W48" s="309"/>
      <c r="X48" s="70"/>
      <c r="Y48" s="70"/>
      <c r="Z48" s="70"/>
      <c r="AA48" s="70"/>
      <c r="AB48" s="70"/>
      <c r="AC48" s="70"/>
      <c r="AD48" s="70"/>
    </row>
    <row r="49" spans="1:31" ht="24" customHeight="1" x14ac:dyDescent="0.15">
      <c r="C49" s="309" t="s">
        <v>256</v>
      </c>
      <c r="D49" s="309"/>
      <c r="E49" s="309"/>
      <c r="F49" s="309"/>
      <c r="G49" s="309"/>
      <c r="H49" s="309"/>
      <c r="I49" s="309"/>
      <c r="J49" s="309"/>
      <c r="K49" s="309"/>
      <c r="L49" s="309"/>
      <c r="M49" s="309"/>
      <c r="N49" s="309"/>
      <c r="O49" s="309"/>
      <c r="P49" s="309"/>
      <c r="Q49" s="309"/>
      <c r="R49" s="309"/>
      <c r="S49" s="309"/>
      <c r="T49" s="309"/>
      <c r="U49" s="309"/>
      <c r="V49" s="309"/>
      <c r="W49" s="309"/>
      <c r="X49" s="70"/>
      <c r="Y49" s="70"/>
      <c r="Z49" s="70"/>
      <c r="AA49" s="70"/>
      <c r="AB49" s="70"/>
      <c r="AC49" s="70"/>
      <c r="AD49" s="70"/>
    </row>
    <row r="50" spans="1:31" ht="24" customHeight="1" x14ac:dyDescent="0.15">
      <c r="C50" s="309" t="s">
        <v>257</v>
      </c>
      <c r="D50" s="309"/>
      <c r="E50" s="309"/>
      <c r="F50" s="309"/>
      <c r="G50" s="309"/>
      <c r="H50" s="309"/>
      <c r="I50" s="309"/>
      <c r="J50" s="309"/>
      <c r="K50" s="309"/>
      <c r="L50" s="309"/>
      <c r="M50" s="309"/>
      <c r="N50" s="309"/>
      <c r="O50" s="309"/>
      <c r="P50" s="309"/>
      <c r="Q50" s="309"/>
      <c r="R50" s="309"/>
      <c r="S50" s="309"/>
      <c r="T50" s="309"/>
      <c r="U50" s="309"/>
      <c r="V50" s="309"/>
      <c r="W50" s="309"/>
      <c r="X50" s="309"/>
      <c r="Y50" s="70"/>
      <c r="Z50" s="70"/>
      <c r="AA50" s="70"/>
      <c r="AB50" s="70"/>
      <c r="AC50" s="70"/>
      <c r="AD50" s="70"/>
    </row>
    <row r="51" spans="1:31" ht="24" customHeight="1" x14ac:dyDescent="0.15">
      <c r="C51" s="309" t="s">
        <v>294</v>
      </c>
      <c r="D51" s="309"/>
      <c r="E51" s="309"/>
      <c r="F51" s="309"/>
      <c r="G51" s="309"/>
      <c r="H51" s="309"/>
      <c r="I51" s="309"/>
      <c r="J51" s="309"/>
      <c r="K51" s="309"/>
      <c r="L51" s="309"/>
      <c r="M51" s="309"/>
      <c r="N51" s="309"/>
      <c r="O51" s="309"/>
      <c r="P51" s="309"/>
      <c r="Q51" s="309"/>
      <c r="R51" s="309"/>
      <c r="S51" s="309"/>
      <c r="T51" s="309"/>
      <c r="U51" s="309"/>
      <c r="V51" s="309"/>
      <c r="W51" s="309"/>
      <c r="X51" s="70"/>
      <c r="Y51" s="70"/>
      <c r="Z51" s="70"/>
      <c r="AA51" s="70"/>
      <c r="AB51" s="70"/>
      <c r="AC51" s="70"/>
      <c r="AD51" s="70"/>
    </row>
    <row r="52" spans="1:31" ht="24" customHeight="1" x14ac:dyDescent="0.15">
      <c r="C52" s="309" t="s">
        <v>258</v>
      </c>
      <c r="D52" s="309"/>
      <c r="E52" s="309"/>
      <c r="F52" s="309"/>
      <c r="G52" s="309"/>
      <c r="H52" s="309"/>
      <c r="I52" s="309"/>
      <c r="J52" s="309"/>
      <c r="K52" s="309"/>
      <c r="L52" s="309"/>
      <c r="M52" s="309"/>
      <c r="N52" s="309"/>
      <c r="O52" s="309"/>
      <c r="P52" s="309"/>
      <c r="Q52" s="309"/>
      <c r="R52" s="309"/>
      <c r="S52" s="309"/>
      <c r="T52" s="309"/>
      <c r="U52" s="309"/>
      <c r="V52" s="309"/>
      <c r="W52" s="309"/>
      <c r="Y52" s="70"/>
      <c r="Z52" s="70"/>
      <c r="AA52" s="70"/>
      <c r="AB52" s="70"/>
      <c r="AC52" s="70"/>
      <c r="AD52" s="70"/>
    </row>
    <row r="53" spans="1:31" ht="24" customHeight="1" x14ac:dyDescent="0.15">
      <c r="C53" s="309" t="s">
        <v>259</v>
      </c>
      <c r="D53" s="309"/>
      <c r="E53" s="309"/>
      <c r="F53" s="309"/>
      <c r="G53" s="309"/>
      <c r="H53" s="309"/>
      <c r="I53" s="309"/>
      <c r="J53" s="309"/>
      <c r="K53" s="309"/>
      <c r="L53" s="309"/>
      <c r="M53" s="309"/>
      <c r="N53" s="309"/>
      <c r="O53" s="309"/>
      <c r="P53" s="309"/>
      <c r="Q53" s="309"/>
      <c r="R53" s="309"/>
      <c r="S53" s="309"/>
      <c r="T53" s="309"/>
      <c r="U53" s="309"/>
      <c r="V53" s="309"/>
      <c r="W53" s="309"/>
      <c r="X53" s="70"/>
      <c r="Y53" s="70"/>
      <c r="Z53" s="70"/>
      <c r="AA53" s="70"/>
      <c r="AB53" s="70"/>
      <c r="AC53" s="70"/>
      <c r="AD53" s="70"/>
    </row>
    <row r="54" spans="1:31" ht="24" customHeight="1" x14ac:dyDescent="0.15">
      <c r="D54" s="128"/>
      <c r="E54" s="128"/>
      <c r="F54" s="128"/>
      <c r="G54" s="128"/>
      <c r="H54" s="128"/>
      <c r="I54" s="128"/>
      <c r="J54" s="128"/>
      <c r="K54" s="128"/>
      <c r="L54" s="128"/>
      <c r="M54" s="128"/>
      <c r="N54" s="128"/>
      <c r="O54" s="128"/>
      <c r="P54" s="128"/>
      <c r="Q54" s="128"/>
      <c r="R54" s="128"/>
      <c r="S54" s="128"/>
      <c r="T54" s="128"/>
      <c r="U54" s="128"/>
      <c r="V54" s="128"/>
      <c r="W54" s="128"/>
      <c r="X54" s="70"/>
      <c r="Y54" s="70"/>
      <c r="Z54" s="70"/>
      <c r="AA54" s="70"/>
      <c r="AB54" s="70"/>
      <c r="AC54" s="70"/>
      <c r="AD54" s="70"/>
    </row>
    <row r="55" spans="1:31" ht="24" customHeight="1" thickBot="1" x14ac:dyDescent="0.2">
      <c r="C55" s="104"/>
      <c r="D55" s="102"/>
      <c r="E55" s="102"/>
      <c r="F55" s="102"/>
      <c r="G55" s="102"/>
      <c r="H55" s="102"/>
      <c r="I55" s="102"/>
      <c r="J55" s="102"/>
      <c r="K55" s="102"/>
      <c r="L55" s="102"/>
      <c r="M55" s="102"/>
      <c r="N55" s="102"/>
      <c r="O55" s="102"/>
      <c r="P55" s="101"/>
      <c r="Q55" s="103"/>
      <c r="R55" s="102"/>
      <c r="S55" s="101"/>
      <c r="T55" s="101"/>
      <c r="U55" s="112"/>
      <c r="V55" s="112"/>
      <c r="W55" s="112"/>
      <c r="X55" s="70"/>
      <c r="Y55" s="70"/>
      <c r="Z55" s="70"/>
      <c r="AA55" s="70"/>
      <c r="AB55" s="70"/>
      <c r="AC55" s="70"/>
      <c r="AD55" s="70"/>
    </row>
    <row r="56" spans="1:31" ht="75.75" customHeight="1" thickBot="1" x14ac:dyDescent="0.2">
      <c r="C56" s="351" t="s">
        <v>260</v>
      </c>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3"/>
    </row>
    <row r="57" spans="1:31" ht="21" customHeight="1" x14ac:dyDescent="0.15">
      <c r="A57" s="60"/>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row>
    <row r="58" spans="1:31" ht="54" customHeight="1" thickBot="1" x14ac:dyDescent="0.2">
      <c r="A58" s="60"/>
      <c r="C58" s="315" t="s">
        <v>261</v>
      </c>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row>
    <row r="59" spans="1:31" ht="54" customHeight="1" x14ac:dyDescent="0.15">
      <c r="A59" s="60"/>
      <c r="C59" s="330"/>
      <c r="D59" s="331"/>
      <c r="E59" s="331"/>
      <c r="F59" s="331"/>
      <c r="G59" s="331"/>
      <c r="H59" s="331"/>
      <c r="I59" s="331"/>
      <c r="J59" s="332"/>
      <c r="K59" s="325"/>
      <c r="L59" s="326"/>
      <c r="M59" s="326"/>
      <c r="N59" s="326"/>
      <c r="O59" s="326"/>
      <c r="P59" s="326"/>
      <c r="Q59" s="326"/>
      <c r="R59" s="325"/>
      <c r="S59" s="326"/>
      <c r="T59" s="326"/>
      <c r="U59" s="326"/>
      <c r="V59" s="326"/>
      <c r="W59" s="326"/>
      <c r="X59" s="326"/>
      <c r="Y59" s="325"/>
      <c r="Z59" s="326"/>
      <c r="AA59" s="326"/>
      <c r="AB59" s="326"/>
      <c r="AC59" s="326"/>
      <c r="AD59" s="326"/>
      <c r="AE59" s="327"/>
    </row>
    <row r="60" spans="1:31" ht="54" customHeight="1" x14ac:dyDescent="0.15">
      <c r="A60" s="60"/>
      <c r="C60" s="328" t="s">
        <v>262</v>
      </c>
      <c r="D60" s="329"/>
      <c r="E60" s="329"/>
      <c r="F60" s="130" t="s">
        <v>263</v>
      </c>
      <c r="G60" s="105" t="s">
        <v>264</v>
      </c>
      <c r="H60" s="105" t="s">
        <v>265</v>
      </c>
      <c r="I60" s="105" t="s">
        <v>266</v>
      </c>
      <c r="J60" s="116" t="s">
        <v>267</v>
      </c>
      <c r="K60" s="328" t="s">
        <v>268</v>
      </c>
      <c r="L60" s="329"/>
      <c r="M60" s="118" t="s">
        <v>269</v>
      </c>
      <c r="N60" s="105" t="s">
        <v>264</v>
      </c>
      <c r="O60" s="105" t="s">
        <v>265</v>
      </c>
      <c r="P60" s="105" t="s">
        <v>266</v>
      </c>
      <c r="Q60" s="117" t="s">
        <v>267</v>
      </c>
      <c r="R60" s="328" t="s">
        <v>268</v>
      </c>
      <c r="S60" s="329"/>
      <c r="T60" s="118" t="s">
        <v>269</v>
      </c>
      <c r="U60" s="105" t="s">
        <v>264</v>
      </c>
      <c r="V60" s="105" t="s">
        <v>265</v>
      </c>
      <c r="W60" s="105" t="s">
        <v>266</v>
      </c>
      <c r="X60" s="117" t="s">
        <v>267</v>
      </c>
      <c r="Y60" s="328" t="s">
        <v>268</v>
      </c>
      <c r="Z60" s="329"/>
      <c r="AA60" s="118" t="s">
        <v>269</v>
      </c>
      <c r="AB60" s="105" t="s">
        <v>264</v>
      </c>
      <c r="AC60" s="105" t="s">
        <v>265</v>
      </c>
      <c r="AD60" s="105" t="s">
        <v>266</v>
      </c>
      <c r="AE60" s="116" t="s">
        <v>267</v>
      </c>
    </row>
    <row r="61" spans="1:31" ht="54" customHeight="1" x14ac:dyDescent="0.15">
      <c r="A61" s="60"/>
      <c r="C61" s="312"/>
      <c r="D61" s="313"/>
      <c r="E61" s="313"/>
      <c r="F61" s="87"/>
      <c r="G61" s="100"/>
      <c r="H61" s="100"/>
      <c r="I61" s="386" t="str">
        <f>IF(F61="","",IF($C$59&lt;YEAR(F61),0,IF($C$59=YEAR(F61),IF(MONTH(F61)=1,1,IF(MONTH(F61)&lt;=6,1,0)),3)))</f>
        <v/>
      </c>
      <c r="J61" s="387" t="str">
        <f>IFERROR((G61+H61)/I61,"")</f>
        <v/>
      </c>
      <c r="K61" s="388" t="str">
        <f>+IF(LEN($G38),$G38,"")</f>
        <v/>
      </c>
      <c r="L61" s="389"/>
      <c r="M61" s="87"/>
      <c r="N61" s="100"/>
      <c r="O61" s="100"/>
      <c r="P61" s="386" t="str">
        <f>IF(M61="","",IF($K$59&lt;YEAR(M61),0,IF($K$59=YEAR(M61),IF(MONTH(M61)=1,1,IF(MONTH(M61)&lt;=6,1,0)),3)))</f>
        <v/>
      </c>
      <c r="Q61" s="390" t="str">
        <f t="shared" ref="Q61:Q69" si="0">IFERROR((N61+O61)/P61,"")</f>
        <v/>
      </c>
      <c r="R61" s="388" t="str">
        <f t="shared" ref="R61:R68" si="1">+IF(LEN($G38),$G38,"")</f>
        <v/>
      </c>
      <c r="S61" s="389"/>
      <c r="T61" s="87"/>
      <c r="U61" s="100"/>
      <c r="V61" s="100"/>
      <c r="W61" s="386" t="str">
        <f>IF(T61="","",IF($R$59&lt;YEAR(T61),0,IF($R$59=YEAR(T61),IF(MONTH(T61)=1,1,IF(MONTH(T61)&lt;=6,1,0)),3)))</f>
        <v/>
      </c>
      <c r="X61" s="390" t="str">
        <f t="shared" ref="X61:X69" si="2">IFERROR((U61+V61)/W61,"")</f>
        <v/>
      </c>
      <c r="Y61" s="388" t="str">
        <f t="shared" ref="Y61:Y68" si="3">+IF(LEN($G38),$G38,"")</f>
        <v/>
      </c>
      <c r="Z61" s="389"/>
      <c r="AA61" s="87"/>
      <c r="AB61" s="100"/>
      <c r="AC61" s="100"/>
      <c r="AD61" s="386" t="str">
        <f>IF(AA61="","",IF($Y$59&lt;YEAR(AA61),0,IF($Y$59=YEAR(AA61),IF(MONTH(AA61)=1,1,IF(MONTH(AA61)&lt;=6,1,0)),3)))</f>
        <v/>
      </c>
      <c r="AE61" s="387" t="str">
        <f t="shared" ref="AE61:AE69" si="4">IFERROR((AB61+AC61)/AD61,"")</f>
        <v/>
      </c>
    </row>
    <row r="62" spans="1:31" ht="54" customHeight="1" x14ac:dyDescent="0.15">
      <c r="A62" s="60"/>
      <c r="C62" s="312"/>
      <c r="D62" s="313"/>
      <c r="E62" s="313"/>
      <c r="F62" s="87"/>
      <c r="G62" s="100"/>
      <c r="H62" s="100"/>
      <c r="I62" s="386" t="str">
        <f t="shared" ref="I62:I69" si="5">IF(F62="","",IF($C$59&lt;YEAR(F62),0,IF($C$59=YEAR(F62),IF(MONTH(F62)=1,1,IF(MONTH(F62)&lt;=6,1,0)),3)))</f>
        <v/>
      </c>
      <c r="J62" s="387" t="str">
        <f t="shared" ref="J62:J69" si="6">IFERROR((G62+H62)/I62,"")</f>
        <v/>
      </c>
      <c r="K62" s="388"/>
      <c r="L62" s="389" t="str">
        <f t="shared" ref="L62:L68" si="7">+IF(LEN($G39),$G39,"")</f>
        <v/>
      </c>
      <c r="M62" s="87"/>
      <c r="N62" s="100"/>
      <c r="O62" s="100"/>
      <c r="P62" s="386" t="str">
        <f t="shared" ref="P62:P69" si="8">IF(M62="","",IF($K$59&lt;YEAR(M62),0,IF($K$59=YEAR(M62),IF(MONTH(M62)=1,1,IF(MONTH(M62)&lt;=6,1,0)),3)))</f>
        <v/>
      </c>
      <c r="Q62" s="390" t="str">
        <f t="shared" si="0"/>
        <v/>
      </c>
      <c r="R62" s="388" t="str">
        <f t="shared" si="1"/>
        <v/>
      </c>
      <c r="S62" s="389"/>
      <c r="T62" s="87"/>
      <c r="U62" s="100"/>
      <c r="V62" s="100"/>
      <c r="W62" s="386" t="str">
        <f t="shared" ref="W62:W69" si="9">IF(T62="","",IF($R$59&lt;YEAR(T62),0,IF($R$59=YEAR(T62),IF(MONTH(T62)=1,1,IF(MONTH(T62)&lt;=6,1,0)),3)))</f>
        <v/>
      </c>
      <c r="X62" s="390" t="str">
        <f t="shared" si="2"/>
        <v/>
      </c>
      <c r="Y62" s="388" t="str">
        <f t="shared" si="3"/>
        <v/>
      </c>
      <c r="Z62" s="389"/>
      <c r="AA62" s="87"/>
      <c r="AB62" s="100"/>
      <c r="AC62" s="100"/>
      <c r="AD62" s="386" t="str">
        <f t="shared" ref="AD62:AD69" si="10">IF(AA62="","",IF($Y$59&lt;YEAR(AA62),0,IF($Y$59=YEAR(AA62),IF(MONTH(AA62)=1,1,IF(MONTH(AA62)&lt;=6,1,0)),3)))</f>
        <v/>
      </c>
      <c r="AE62" s="387" t="str">
        <f t="shared" si="4"/>
        <v/>
      </c>
    </row>
    <row r="63" spans="1:31" ht="54" customHeight="1" x14ac:dyDescent="0.15">
      <c r="A63" s="60"/>
      <c r="C63" s="312"/>
      <c r="D63" s="313"/>
      <c r="E63" s="313"/>
      <c r="F63" s="87"/>
      <c r="G63" s="100"/>
      <c r="H63" s="100"/>
      <c r="I63" s="386" t="str">
        <f t="shared" si="5"/>
        <v/>
      </c>
      <c r="J63" s="387" t="str">
        <f t="shared" si="6"/>
        <v/>
      </c>
      <c r="K63" s="388"/>
      <c r="L63" s="389" t="str">
        <f t="shared" si="7"/>
        <v/>
      </c>
      <c r="M63" s="87"/>
      <c r="N63" s="100"/>
      <c r="O63" s="100"/>
      <c r="P63" s="386" t="str">
        <f t="shared" si="8"/>
        <v/>
      </c>
      <c r="Q63" s="390" t="str">
        <f t="shared" si="0"/>
        <v/>
      </c>
      <c r="R63" s="388" t="str">
        <f t="shared" si="1"/>
        <v/>
      </c>
      <c r="S63" s="389"/>
      <c r="T63" s="87"/>
      <c r="U63" s="100"/>
      <c r="V63" s="100"/>
      <c r="W63" s="386" t="str">
        <f t="shared" si="9"/>
        <v/>
      </c>
      <c r="X63" s="390" t="str">
        <f t="shared" si="2"/>
        <v/>
      </c>
      <c r="Y63" s="388" t="str">
        <f t="shared" si="3"/>
        <v/>
      </c>
      <c r="Z63" s="389"/>
      <c r="AA63" s="87"/>
      <c r="AB63" s="100"/>
      <c r="AC63" s="100"/>
      <c r="AD63" s="386" t="str">
        <f t="shared" si="10"/>
        <v/>
      </c>
      <c r="AE63" s="387" t="str">
        <f t="shared" si="4"/>
        <v/>
      </c>
    </row>
    <row r="64" spans="1:31" ht="54" customHeight="1" x14ac:dyDescent="0.15">
      <c r="A64" s="60"/>
      <c r="C64" s="312"/>
      <c r="D64" s="313"/>
      <c r="E64" s="313"/>
      <c r="F64" s="87"/>
      <c r="G64" s="100"/>
      <c r="H64" s="100"/>
      <c r="I64" s="386" t="str">
        <f t="shared" si="5"/>
        <v/>
      </c>
      <c r="J64" s="387" t="str">
        <f t="shared" si="6"/>
        <v/>
      </c>
      <c r="K64" s="388"/>
      <c r="L64" s="389" t="str">
        <f t="shared" si="7"/>
        <v/>
      </c>
      <c r="M64" s="87"/>
      <c r="N64" s="100"/>
      <c r="O64" s="100"/>
      <c r="P64" s="386" t="str">
        <f t="shared" si="8"/>
        <v/>
      </c>
      <c r="Q64" s="390" t="str">
        <f t="shared" si="0"/>
        <v/>
      </c>
      <c r="R64" s="388" t="str">
        <f t="shared" si="1"/>
        <v/>
      </c>
      <c r="S64" s="389"/>
      <c r="T64" s="87"/>
      <c r="U64" s="100"/>
      <c r="V64" s="100"/>
      <c r="W64" s="386" t="str">
        <f t="shared" si="9"/>
        <v/>
      </c>
      <c r="X64" s="390" t="str">
        <f t="shared" si="2"/>
        <v/>
      </c>
      <c r="Y64" s="388" t="str">
        <f t="shared" si="3"/>
        <v/>
      </c>
      <c r="Z64" s="389"/>
      <c r="AA64" s="87"/>
      <c r="AB64" s="100"/>
      <c r="AC64" s="100"/>
      <c r="AD64" s="386" t="str">
        <f t="shared" si="10"/>
        <v/>
      </c>
      <c r="AE64" s="387" t="str">
        <f t="shared" si="4"/>
        <v/>
      </c>
    </row>
    <row r="65" spans="1:31" ht="54" customHeight="1" x14ac:dyDescent="0.15">
      <c r="A65" s="60"/>
      <c r="C65" s="312"/>
      <c r="D65" s="313"/>
      <c r="E65" s="313"/>
      <c r="F65" s="87"/>
      <c r="G65" s="100"/>
      <c r="H65" s="100"/>
      <c r="I65" s="386" t="str">
        <f t="shared" si="5"/>
        <v/>
      </c>
      <c r="J65" s="387" t="str">
        <f t="shared" si="6"/>
        <v/>
      </c>
      <c r="K65" s="388"/>
      <c r="L65" s="389" t="str">
        <f t="shared" si="7"/>
        <v/>
      </c>
      <c r="M65" s="87"/>
      <c r="N65" s="100"/>
      <c r="O65" s="100"/>
      <c r="P65" s="386" t="str">
        <f t="shared" si="8"/>
        <v/>
      </c>
      <c r="Q65" s="390" t="str">
        <f t="shared" si="0"/>
        <v/>
      </c>
      <c r="R65" s="388" t="str">
        <f t="shared" si="1"/>
        <v/>
      </c>
      <c r="S65" s="389"/>
      <c r="T65" s="87"/>
      <c r="U65" s="100"/>
      <c r="V65" s="100"/>
      <c r="W65" s="386" t="str">
        <f t="shared" si="9"/>
        <v/>
      </c>
      <c r="X65" s="390" t="str">
        <f t="shared" si="2"/>
        <v/>
      </c>
      <c r="Y65" s="388" t="str">
        <f t="shared" si="3"/>
        <v/>
      </c>
      <c r="Z65" s="389"/>
      <c r="AA65" s="87"/>
      <c r="AB65" s="100"/>
      <c r="AC65" s="100"/>
      <c r="AD65" s="386" t="str">
        <f t="shared" si="10"/>
        <v/>
      </c>
      <c r="AE65" s="387" t="str">
        <f t="shared" si="4"/>
        <v/>
      </c>
    </row>
    <row r="66" spans="1:31" ht="54" customHeight="1" x14ac:dyDescent="0.15">
      <c r="A66" s="60"/>
      <c r="C66" s="312"/>
      <c r="D66" s="313"/>
      <c r="E66" s="313"/>
      <c r="F66" s="87"/>
      <c r="G66" s="100"/>
      <c r="H66" s="100"/>
      <c r="I66" s="386" t="str">
        <f t="shared" si="5"/>
        <v/>
      </c>
      <c r="J66" s="387" t="str">
        <f t="shared" si="6"/>
        <v/>
      </c>
      <c r="K66" s="388"/>
      <c r="L66" s="389" t="str">
        <f t="shared" si="7"/>
        <v/>
      </c>
      <c r="M66" s="87"/>
      <c r="N66" s="100"/>
      <c r="O66" s="100"/>
      <c r="P66" s="386" t="str">
        <f t="shared" si="8"/>
        <v/>
      </c>
      <c r="Q66" s="390" t="str">
        <f t="shared" si="0"/>
        <v/>
      </c>
      <c r="R66" s="388" t="str">
        <f t="shared" si="1"/>
        <v/>
      </c>
      <c r="S66" s="389"/>
      <c r="T66" s="87"/>
      <c r="U66" s="100"/>
      <c r="V66" s="100"/>
      <c r="W66" s="386" t="str">
        <f t="shared" si="9"/>
        <v/>
      </c>
      <c r="X66" s="390" t="str">
        <f t="shared" si="2"/>
        <v/>
      </c>
      <c r="Y66" s="388" t="str">
        <f t="shared" si="3"/>
        <v/>
      </c>
      <c r="Z66" s="389"/>
      <c r="AA66" s="87"/>
      <c r="AB66" s="100"/>
      <c r="AC66" s="100"/>
      <c r="AD66" s="386" t="str">
        <f t="shared" si="10"/>
        <v/>
      </c>
      <c r="AE66" s="387" t="str">
        <f t="shared" si="4"/>
        <v/>
      </c>
    </row>
    <row r="67" spans="1:31" ht="54" customHeight="1" x14ac:dyDescent="0.15">
      <c r="A67" s="60"/>
      <c r="C67" s="312"/>
      <c r="D67" s="313"/>
      <c r="E67" s="313"/>
      <c r="F67" s="87"/>
      <c r="G67" s="100"/>
      <c r="H67" s="100"/>
      <c r="I67" s="386" t="str">
        <f t="shared" si="5"/>
        <v/>
      </c>
      <c r="J67" s="387" t="str">
        <f t="shared" si="6"/>
        <v/>
      </c>
      <c r="K67" s="388"/>
      <c r="L67" s="389" t="str">
        <f t="shared" si="7"/>
        <v/>
      </c>
      <c r="M67" s="87"/>
      <c r="N67" s="100"/>
      <c r="O67" s="100"/>
      <c r="P67" s="386" t="str">
        <f t="shared" si="8"/>
        <v/>
      </c>
      <c r="Q67" s="390" t="str">
        <f t="shared" si="0"/>
        <v/>
      </c>
      <c r="R67" s="388" t="str">
        <f t="shared" si="1"/>
        <v/>
      </c>
      <c r="S67" s="389"/>
      <c r="T67" s="87"/>
      <c r="U67" s="100"/>
      <c r="V67" s="100"/>
      <c r="W67" s="386" t="str">
        <f t="shared" si="9"/>
        <v/>
      </c>
      <c r="X67" s="390" t="str">
        <f t="shared" si="2"/>
        <v/>
      </c>
      <c r="Y67" s="388" t="str">
        <f t="shared" si="3"/>
        <v/>
      </c>
      <c r="Z67" s="389"/>
      <c r="AA67" s="87"/>
      <c r="AB67" s="100"/>
      <c r="AC67" s="100"/>
      <c r="AD67" s="386" t="str">
        <f t="shared" si="10"/>
        <v/>
      </c>
      <c r="AE67" s="387" t="str">
        <f t="shared" si="4"/>
        <v/>
      </c>
    </row>
    <row r="68" spans="1:31" ht="54" customHeight="1" x14ac:dyDescent="0.15">
      <c r="A68" s="60"/>
      <c r="C68" s="312"/>
      <c r="D68" s="313"/>
      <c r="E68" s="313"/>
      <c r="F68" s="87"/>
      <c r="G68" s="100"/>
      <c r="H68" s="100"/>
      <c r="I68" s="386" t="str">
        <f t="shared" si="5"/>
        <v/>
      </c>
      <c r="J68" s="387" t="str">
        <f t="shared" si="6"/>
        <v/>
      </c>
      <c r="K68" s="388"/>
      <c r="L68" s="389" t="str">
        <f t="shared" si="7"/>
        <v/>
      </c>
      <c r="M68" s="87"/>
      <c r="N68" s="100"/>
      <c r="O68" s="100"/>
      <c r="P68" s="386" t="str">
        <f t="shared" si="8"/>
        <v/>
      </c>
      <c r="Q68" s="390" t="str">
        <f t="shared" si="0"/>
        <v/>
      </c>
      <c r="R68" s="388" t="str">
        <f t="shared" si="1"/>
        <v/>
      </c>
      <c r="S68" s="389"/>
      <c r="T68" s="87"/>
      <c r="U68" s="100"/>
      <c r="V68" s="100"/>
      <c r="W68" s="386" t="str">
        <f t="shared" si="9"/>
        <v/>
      </c>
      <c r="X68" s="390" t="str">
        <f t="shared" si="2"/>
        <v/>
      </c>
      <c r="Y68" s="388" t="str">
        <f t="shared" si="3"/>
        <v/>
      </c>
      <c r="Z68" s="389"/>
      <c r="AA68" s="87"/>
      <c r="AB68" s="100"/>
      <c r="AC68" s="100"/>
      <c r="AD68" s="386" t="str">
        <f t="shared" si="10"/>
        <v/>
      </c>
      <c r="AE68" s="387" t="str">
        <f t="shared" si="4"/>
        <v/>
      </c>
    </row>
    <row r="69" spans="1:31" ht="54" customHeight="1" x14ac:dyDescent="0.15">
      <c r="A69" s="60"/>
      <c r="C69" s="312"/>
      <c r="D69" s="313"/>
      <c r="E69" s="313"/>
      <c r="F69" s="87"/>
      <c r="G69" s="100"/>
      <c r="H69" s="100"/>
      <c r="I69" s="386" t="str">
        <f t="shared" si="5"/>
        <v/>
      </c>
      <c r="J69" s="387" t="str">
        <f t="shared" si="6"/>
        <v/>
      </c>
      <c r="K69" s="388"/>
      <c r="L69" s="389" t="str">
        <f>+IF(LEN($G47),$G47,"")</f>
        <v/>
      </c>
      <c r="M69" s="87"/>
      <c r="N69" s="100"/>
      <c r="O69" s="100"/>
      <c r="P69" s="386" t="str">
        <f t="shared" si="8"/>
        <v/>
      </c>
      <c r="Q69" s="390" t="str">
        <f t="shared" si="0"/>
        <v/>
      </c>
      <c r="R69" s="388" t="str">
        <f>+IF(LEN($G47),$G47,"")</f>
        <v/>
      </c>
      <c r="S69" s="389"/>
      <c r="T69" s="87"/>
      <c r="U69" s="100"/>
      <c r="V69" s="100"/>
      <c r="W69" s="386" t="str">
        <f t="shared" si="9"/>
        <v/>
      </c>
      <c r="X69" s="390" t="str">
        <f t="shared" si="2"/>
        <v/>
      </c>
      <c r="Y69" s="388" t="str">
        <f>+IF(LEN($G47),$G47,"")</f>
        <v/>
      </c>
      <c r="Z69" s="389"/>
      <c r="AA69" s="87"/>
      <c r="AB69" s="100"/>
      <c r="AC69" s="100"/>
      <c r="AD69" s="386" t="str">
        <f t="shared" si="10"/>
        <v/>
      </c>
      <c r="AE69" s="387" t="str">
        <f t="shared" si="4"/>
        <v/>
      </c>
    </row>
    <row r="70" spans="1:31" ht="54" customHeight="1" x14ac:dyDescent="0.15">
      <c r="A70" s="60"/>
      <c r="C70" s="339" t="s">
        <v>270</v>
      </c>
      <c r="D70" s="340"/>
      <c r="E70" s="340"/>
      <c r="F70" s="340"/>
      <c r="G70" s="391">
        <f>SUM(G61:G69)</f>
        <v>0</v>
      </c>
      <c r="H70" s="391">
        <f>SUM(H61:H69)</f>
        <v>0</v>
      </c>
      <c r="I70" s="392">
        <f>SUM(I61:I69)</f>
        <v>0</v>
      </c>
      <c r="J70" s="119"/>
      <c r="K70" s="333" t="s">
        <v>270</v>
      </c>
      <c r="L70" s="334"/>
      <c r="M70" s="335"/>
      <c r="N70" s="391">
        <f>SUM(N61:N69)</f>
        <v>0</v>
      </c>
      <c r="O70" s="391">
        <f>SUM(O61:O69)</f>
        <v>0</v>
      </c>
      <c r="P70" s="392">
        <f>SUM(P61:P69)</f>
        <v>0</v>
      </c>
      <c r="Q70" s="120"/>
      <c r="R70" s="339" t="s">
        <v>270</v>
      </c>
      <c r="S70" s="340"/>
      <c r="T70" s="340"/>
      <c r="U70" s="391">
        <f t="shared" ref="U70:V70" si="11">SUM(U61:U69)</f>
        <v>0</v>
      </c>
      <c r="V70" s="391">
        <f t="shared" si="11"/>
        <v>0</v>
      </c>
      <c r="W70" s="392">
        <f>SUM(W61:W69)</f>
        <v>0</v>
      </c>
      <c r="X70" s="122"/>
      <c r="Y70" s="339" t="s">
        <v>270</v>
      </c>
      <c r="Z70" s="340"/>
      <c r="AA70" s="340"/>
      <c r="AB70" s="391">
        <f>SUM(AB61:AB69)</f>
        <v>0</v>
      </c>
      <c r="AC70" s="391">
        <f t="shared" ref="AC70:AD70" si="12">SUM(AC61:AC69)</f>
        <v>0</v>
      </c>
      <c r="AD70" s="392">
        <f t="shared" si="12"/>
        <v>0</v>
      </c>
      <c r="AE70" s="121"/>
    </row>
    <row r="71" spans="1:31" ht="54" customHeight="1" thickBot="1" x14ac:dyDescent="0.2">
      <c r="A71" s="60"/>
      <c r="C71" s="341" t="s">
        <v>271</v>
      </c>
      <c r="D71" s="342"/>
      <c r="E71" s="342"/>
      <c r="F71" s="342"/>
      <c r="G71" s="393">
        <f>COUNTA(G61:G69)</f>
        <v>0</v>
      </c>
      <c r="H71" s="393"/>
      <c r="I71" s="114" t="s">
        <v>272</v>
      </c>
      <c r="J71" s="394">
        <f>IFERROR((G70+H70)/I70,0)</f>
        <v>0</v>
      </c>
      <c r="K71" s="336" t="s">
        <v>273</v>
      </c>
      <c r="L71" s="337"/>
      <c r="M71" s="338"/>
      <c r="N71" s="395">
        <f>COUNTA(N61:N69)</f>
        <v>0</v>
      </c>
      <c r="O71" s="396"/>
      <c r="P71" s="115" t="s">
        <v>272</v>
      </c>
      <c r="Q71" s="397">
        <f>IFERROR((N70+O70)/P70,0)</f>
        <v>0</v>
      </c>
      <c r="R71" s="341" t="s">
        <v>273</v>
      </c>
      <c r="S71" s="342"/>
      <c r="T71" s="342"/>
      <c r="U71" s="395">
        <f>COUNTA(U61:U69)</f>
        <v>0</v>
      </c>
      <c r="V71" s="396"/>
      <c r="W71" s="114" t="s">
        <v>272</v>
      </c>
      <c r="X71" s="397">
        <f>IFERROR((U70+V70)/W70,0)</f>
        <v>0</v>
      </c>
      <c r="Y71" s="341" t="s">
        <v>273</v>
      </c>
      <c r="Z71" s="342"/>
      <c r="AA71" s="342"/>
      <c r="AB71" s="395">
        <f>COUNTA(AB61:AB69)</f>
        <v>0</v>
      </c>
      <c r="AC71" s="396"/>
      <c r="AD71" s="114" t="s">
        <v>272</v>
      </c>
      <c r="AE71" s="394">
        <f>IFERROR((AB70+AC70)/AD70,0)</f>
        <v>0</v>
      </c>
    </row>
    <row r="72" spans="1:31" ht="54" customHeight="1" thickBot="1" x14ac:dyDescent="0.2">
      <c r="A72" s="60"/>
      <c r="C72" s="309" t="s">
        <v>274</v>
      </c>
      <c r="D72" s="309"/>
      <c r="E72" s="309"/>
      <c r="F72" s="309"/>
      <c r="G72" s="309"/>
      <c r="H72" s="309"/>
      <c r="I72" s="309"/>
      <c r="J72" s="309"/>
      <c r="K72" s="309"/>
      <c r="L72" s="309"/>
      <c r="M72" s="309"/>
      <c r="N72" s="309"/>
      <c r="O72" s="309"/>
      <c r="P72" s="309"/>
      <c r="Q72" s="309"/>
      <c r="R72" s="309"/>
      <c r="S72" s="309"/>
      <c r="T72" s="309"/>
      <c r="U72" s="309"/>
      <c r="V72" s="309"/>
      <c r="W72" s="309"/>
      <c r="X72" s="84"/>
      <c r="Y72" s="84"/>
      <c r="Z72" s="84"/>
      <c r="AA72" s="84"/>
      <c r="AB72" s="84"/>
    </row>
    <row r="73" spans="1:31" ht="54" customHeight="1" x14ac:dyDescent="0.15">
      <c r="A73" s="60"/>
      <c r="C73" s="124" t="s">
        <v>275</v>
      </c>
      <c r="D73" s="316" t="s">
        <v>276</v>
      </c>
      <c r="E73" s="316"/>
      <c r="F73" s="316"/>
      <c r="G73" s="316"/>
      <c r="H73" s="316"/>
      <c r="I73" s="317"/>
      <c r="J73" s="113"/>
      <c r="K73" s="308"/>
      <c r="L73" s="308"/>
      <c r="M73" s="308"/>
      <c r="N73" s="308"/>
      <c r="O73" s="113"/>
      <c r="P73" s="113"/>
      <c r="Q73" s="113"/>
      <c r="R73" s="113"/>
      <c r="S73" s="113"/>
      <c r="T73" s="113"/>
      <c r="U73" s="113"/>
      <c r="V73" s="113"/>
      <c r="W73" s="113"/>
      <c r="X73" s="84"/>
      <c r="Y73" s="84"/>
      <c r="Z73" s="84"/>
      <c r="AA73" s="84"/>
      <c r="AB73" s="84"/>
    </row>
    <row r="74" spans="1:31" ht="54" customHeight="1" x14ac:dyDescent="0.15">
      <c r="A74" s="60"/>
      <c r="C74" s="125" t="s">
        <v>277</v>
      </c>
      <c r="D74" s="318" t="s">
        <v>278</v>
      </c>
      <c r="E74" s="318"/>
      <c r="F74" s="318"/>
      <c r="G74" s="318"/>
      <c r="H74" s="318"/>
      <c r="I74" s="319"/>
      <c r="J74" s="113"/>
      <c r="K74" s="308"/>
      <c r="L74" s="308"/>
      <c r="M74" s="308"/>
      <c r="N74" s="308"/>
      <c r="O74" s="113"/>
      <c r="P74" s="113"/>
      <c r="Q74" s="113"/>
      <c r="R74" s="113"/>
      <c r="S74" s="113"/>
      <c r="T74" s="113"/>
      <c r="U74" s="113"/>
      <c r="V74" s="113"/>
      <c r="W74" s="113"/>
      <c r="X74" s="84"/>
      <c r="Y74" s="84"/>
      <c r="Z74" s="84"/>
      <c r="AA74" s="84"/>
      <c r="AB74" s="84"/>
    </row>
    <row r="75" spans="1:31" ht="54" customHeight="1" x14ac:dyDescent="0.15">
      <c r="A75" s="60"/>
      <c r="C75" s="125" t="s">
        <v>279</v>
      </c>
      <c r="D75" s="320" t="s">
        <v>295</v>
      </c>
      <c r="E75" s="321"/>
      <c r="F75" s="321"/>
      <c r="G75" s="321"/>
      <c r="H75" s="321"/>
      <c r="I75" s="322"/>
      <c r="J75" s="113"/>
      <c r="K75" s="308"/>
      <c r="L75" s="308"/>
      <c r="M75" s="308"/>
      <c r="N75" s="308"/>
      <c r="O75" s="113"/>
      <c r="P75" s="113"/>
      <c r="Q75" s="113"/>
      <c r="R75" s="113"/>
      <c r="S75" s="113"/>
      <c r="T75" s="113"/>
      <c r="U75" s="113"/>
      <c r="V75" s="113"/>
      <c r="W75" s="113"/>
      <c r="X75" s="84"/>
      <c r="Y75" s="84"/>
      <c r="Z75" s="84"/>
      <c r="AA75" s="84"/>
      <c r="AB75" s="84"/>
    </row>
    <row r="76" spans="1:31" ht="70.5" customHeight="1" x14ac:dyDescent="0.15">
      <c r="A76" s="60"/>
      <c r="C76" s="125" t="s">
        <v>280</v>
      </c>
      <c r="D76" s="321" t="s">
        <v>296</v>
      </c>
      <c r="E76" s="321"/>
      <c r="F76" s="321"/>
      <c r="G76" s="321"/>
      <c r="H76" s="321"/>
      <c r="I76" s="322"/>
      <c r="J76" s="113"/>
      <c r="K76" s="308"/>
      <c r="L76" s="308"/>
      <c r="M76" s="308"/>
      <c r="N76" s="308"/>
      <c r="O76" s="113"/>
      <c r="P76" s="113"/>
      <c r="Q76" s="113"/>
      <c r="R76" s="113"/>
      <c r="S76" s="113"/>
      <c r="T76" s="113"/>
      <c r="U76" s="113"/>
      <c r="V76" s="113"/>
      <c r="W76" s="113"/>
      <c r="X76" s="84"/>
      <c r="Y76" s="84"/>
      <c r="Z76" s="84"/>
      <c r="AA76" s="84"/>
      <c r="AB76" s="84"/>
    </row>
    <row r="77" spans="1:31" ht="54" customHeight="1" x14ac:dyDescent="0.15">
      <c r="A77" s="60"/>
      <c r="C77" s="125" t="s">
        <v>267</v>
      </c>
      <c r="D77" s="318" t="s">
        <v>281</v>
      </c>
      <c r="E77" s="318"/>
      <c r="F77" s="318"/>
      <c r="G77" s="318"/>
      <c r="H77" s="318"/>
      <c r="I77" s="319"/>
      <c r="J77" s="113"/>
      <c r="K77" s="308"/>
      <c r="L77" s="308"/>
      <c r="M77" s="308"/>
      <c r="N77" s="308"/>
      <c r="O77" s="113"/>
      <c r="P77" s="113"/>
      <c r="Q77" s="113"/>
      <c r="R77" s="113"/>
      <c r="S77" s="113"/>
      <c r="T77" s="113"/>
      <c r="U77" s="113"/>
      <c r="V77" s="113"/>
      <c r="W77" s="113"/>
      <c r="X77" s="84"/>
      <c r="Y77" s="84"/>
      <c r="Z77" s="84"/>
      <c r="AA77" s="84"/>
      <c r="AB77" s="84"/>
    </row>
    <row r="78" spans="1:31" ht="54" customHeight="1" thickBot="1" x14ac:dyDescent="0.2">
      <c r="A78" s="60"/>
      <c r="C78" s="126" t="s">
        <v>272</v>
      </c>
      <c r="D78" s="323" t="s">
        <v>282</v>
      </c>
      <c r="E78" s="323"/>
      <c r="F78" s="323"/>
      <c r="G78" s="323"/>
      <c r="H78" s="323"/>
      <c r="I78" s="324"/>
      <c r="J78" s="113"/>
      <c r="K78" s="308"/>
      <c r="L78" s="308"/>
      <c r="M78" s="308"/>
      <c r="N78" s="308"/>
      <c r="O78" s="113"/>
      <c r="P78" s="113"/>
      <c r="Q78" s="113"/>
      <c r="R78" s="113"/>
      <c r="S78" s="113"/>
      <c r="T78" s="113"/>
      <c r="U78" s="113"/>
      <c r="V78" s="113"/>
      <c r="W78" s="113"/>
      <c r="X78" s="84"/>
      <c r="Y78" s="84"/>
      <c r="Z78" s="84"/>
      <c r="AA78" s="84"/>
      <c r="AB78" s="84"/>
    </row>
    <row r="79" spans="1:31" ht="35.25" customHeight="1" x14ac:dyDescent="0.15">
      <c r="A79" s="60"/>
      <c r="C79" s="113"/>
      <c r="D79" s="113"/>
      <c r="E79" s="113"/>
      <c r="F79" s="113"/>
      <c r="G79" s="113"/>
      <c r="H79" s="113"/>
      <c r="I79" s="113"/>
      <c r="J79" s="113"/>
      <c r="K79" s="113"/>
      <c r="L79" s="113"/>
      <c r="M79" s="113"/>
      <c r="N79" s="113"/>
      <c r="O79" s="113"/>
      <c r="P79" s="113"/>
      <c r="Q79" s="113"/>
      <c r="R79" s="113"/>
      <c r="S79" s="113"/>
      <c r="T79" s="113"/>
      <c r="U79" s="113"/>
      <c r="V79" s="113"/>
      <c r="W79" s="113"/>
      <c r="X79" s="84"/>
      <c r="Y79" s="84"/>
      <c r="Z79" s="84"/>
      <c r="AA79" s="84"/>
      <c r="AB79" s="84"/>
    </row>
    <row r="80" spans="1:31" ht="46.5" customHeight="1" x14ac:dyDescent="0.15">
      <c r="A80" s="60"/>
      <c r="C80" s="365" t="s">
        <v>310</v>
      </c>
      <c r="D80" s="365"/>
      <c r="E80" s="365"/>
      <c r="F80" s="365"/>
      <c r="G80" s="365"/>
      <c r="H80" s="365"/>
      <c r="I80" s="365"/>
      <c r="J80" s="365"/>
      <c r="K80" s="365"/>
      <c r="L80" s="365"/>
      <c r="M80" s="365"/>
      <c r="N80" s="365"/>
      <c r="O80" s="365"/>
    </row>
    <row r="81" spans="1:26" ht="46.5" customHeight="1" x14ac:dyDescent="0.15">
      <c r="A81" s="60"/>
      <c r="C81" s="373" t="s">
        <v>283</v>
      </c>
      <c r="D81" s="373"/>
      <c r="E81" s="373"/>
      <c r="F81" s="373"/>
      <c r="G81" s="373"/>
      <c r="H81" s="371" t="s">
        <v>311</v>
      </c>
      <c r="I81" s="371"/>
      <c r="J81" s="371"/>
      <c r="K81" s="371"/>
      <c r="L81" s="372" t="s">
        <v>312</v>
      </c>
      <c r="M81" s="372"/>
      <c r="N81" s="372"/>
      <c r="O81" s="372"/>
    </row>
    <row r="82" spans="1:26" ht="16.5" customHeight="1" x14ac:dyDescent="0.15">
      <c r="A82" s="60"/>
      <c r="C82" s="373"/>
      <c r="D82" s="373"/>
      <c r="E82" s="373"/>
      <c r="F82" s="373"/>
      <c r="G82" s="373"/>
      <c r="H82" s="132" t="s">
        <v>284</v>
      </c>
      <c r="I82" s="132" t="s">
        <v>285</v>
      </c>
      <c r="J82" s="132" t="s">
        <v>286</v>
      </c>
      <c r="K82" s="132" t="s">
        <v>287</v>
      </c>
      <c r="L82" s="132" t="s">
        <v>284</v>
      </c>
      <c r="M82" s="132" t="s">
        <v>285</v>
      </c>
      <c r="N82" s="132" t="s">
        <v>286</v>
      </c>
      <c r="O82" s="132" t="s">
        <v>287</v>
      </c>
    </row>
    <row r="83" spans="1:26" ht="91.5" customHeight="1" x14ac:dyDescent="0.15">
      <c r="A83" s="60"/>
      <c r="C83" s="131" t="s">
        <v>288</v>
      </c>
      <c r="D83" s="370" t="s">
        <v>298</v>
      </c>
      <c r="E83" s="370"/>
      <c r="F83" s="370"/>
      <c r="G83" s="370"/>
      <c r="H83" s="123"/>
      <c r="I83" s="123"/>
      <c r="J83" s="123"/>
      <c r="K83" s="123"/>
      <c r="L83" s="123"/>
      <c r="M83" s="123"/>
      <c r="N83" s="123"/>
      <c r="O83" s="123"/>
    </row>
    <row r="84" spans="1:26" ht="91.5" customHeight="1" x14ac:dyDescent="0.15">
      <c r="A84" s="60"/>
      <c r="C84" s="131" t="s">
        <v>289</v>
      </c>
      <c r="D84" s="370" t="s">
        <v>297</v>
      </c>
      <c r="E84" s="370"/>
      <c r="F84" s="370"/>
      <c r="G84" s="370"/>
      <c r="H84" s="123"/>
      <c r="I84" s="123"/>
      <c r="J84" s="123"/>
      <c r="K84" s="123"/>
      <c r="L84" s="123"/>
      <c r="M84" s="123"/>
      <c r="N84" s="123"/>
      <c r="O84" s="123"/>
    </row>
    <row r="85" spans="1:26" ht="91.5" customHeight="1" x14ac:dyDescent="0.15">
      <c r="A85" s="60"/>
      <c r="C85" s="131" t="s">
        <v>314</v>
      </c>
      <c r="D85" s="370" t="s">
        <v>313</v>
      </c>
      <c r="E85" s="370"/>
      <c r="F85" s="370"/>
      <c r="G85" s="370"/>
      <c r="H85" s="398" t="str">
        <f>IF(OR(H83="",H84=""),"",IFERROR(MIN(H84/H83,100%),"ERROR"))</f>
        <v/>
      </c>
      <c r="I85" s="398" t="str">
        <f t="shared" ref="I85" si="13">IF(OR(I83="",I84=""),"",IFERROR(MIN(I84/I83,100%),"ERROR"))</f>
        <v/>
      </c>
      <c r="J85" s="398" t="str">
        <f t="shared" ref="J85" si="14">IF(OR(J83="",J84=""),"",IFERROR(MIN(J84/J83,100%),"ERROR"))</f>
        <v/>
      </c>
      <c r="K85" s="398" t="str">
        <f t="shared" ref="K85" si="15">IF(OR(K83="",K84=""),"",IFERROR(MIN(K84/K83,100%),"ERROR"))</f>
        <v/>
      </c>
      <c r="L85" s="398" t="str">
        <f>IF(OR(L83="",L84=""),"",IFERROR(MIN(L84/L83,100%),"ERROR"))</f>
        <v/>
      </c>
      <c r="M85" s="398" t="str">
        <f t="shared" ref="M85:O85" si="16">IF(OR(M83="",M84=""),"",IFERROR(MIN(M84/M83,100%),"ERROR"))</f>
        <v/>
      </c>
      <c r="N85" s="398" t="str">
        <f>IF(OR(N83="",N84=""),"",IFERROR(MIN(N84/N83,100%),"ERROR"))</f>
        <v/>
      </c>
      <c r="O85" s="398" t="str">
        <f t="shared" si="16"/>
        <v/>
      </c>
    </row>
    <row r="86" spans="1:26" ht="45" customHeight="1" x14ac:dyDescent="0.15">
      <c r="A86" s="60"/>
      <c r="C86" s="374" t="s">
        <v>299</v>
      </c>
      <c r="D86" s="374"/>
      <c r="E86" s="374"/>
      <c r="F86" s="374"/>
      <c r="G86" s="374"/>
      <c r="H86" s="374"/>
      <c r="I86" s="374"/>
      <c r="J86" s="374"/>
      <c r="K86" s="374"/>
      <c r="L86" s="374"/>
      <c r="M86" s="374"/>
      <c r="N86" s="374"/>
      <c r="O86" s="374"/>
    </row>
    <row r="87" spans="1:26" ht="16.5" customHeight="1" x14ac:dyDescent="0.2">
      <c r="A87" s="60"/>
      <c r="C87" s="98"/>
      <c r="D87" s="98"/>
      <c r="E87" s="98"/>
      <c r="F87" s="98"/>
      <c r="G87" s="98"/>
      <c r="H87" s="98"/>
      <c r="I87" s="98"/>
      <c r="J87" s="98"/>
      <c r="K87" s="98"/>
      <c r="L87" s="97"/>
    </row>
    <row r="88" spans="1:26" ht="16.5" customHeight="1" x14ac:dyDescent="0.2">
      <c r="A88" s="60"/>
      <c r="C88" s="98"/>
      <c r="D88" s="98"/>
      <c r="E88" s="98"/>
      <c r="F88" s="98"/>
      <c r="G88" s="98"/>
      <c r="H88" s="98"/>
      <c r="I88" s="98"/>
      <c r="J88" s="98"/>
      <c r="K88" s="98"/>
      <c r="L88" s="97"/>
    </row>
    <row r="89" spans="1:26" ht="16.5" customHeight="1" x14ac:dyDescent="0.2">
      <c r="A89" s="60"/>
      <c r="C89" s="98"/>
      <c r="D89" s="98"/>
      <c r="E89" s="98"/>
      <c r="F89" s="98"/>
      <c r="G89" s="98"/>
      <c r="H89" s="98"/>
      <c r="I89" s="98"/>
      <c r="J89" s="98"/>
      <c r="K89" s="98"/>
      <c r="L89" s="96"/>
    </row>
    <row r="90" spans="1:26" ht="16.5" customHeight="1" x14ac:dyDescent="0.2">
      <c r="A90" s="60"/>
      <c r="C90" s="98"/>
      <c r="D90" s="98"/>
      <c r="E90" s="98"/>
      <c r="F90" s="98"/>
      <c r="G90" s="98"/>
      <c r="H90" s="98"/>
      <c r="I90" s="98"/>
      <c r="J90" s="98"/>
      <c r="K90" s="98"/>
      <c r="L90" s="96"/>
    </row>
    <row r="91" spans="1:26" s="91" customFormat="1" x14ac:dyDescent="0.15">
      <c r="A91" s="60"/>
      <c r="B91" s="88"/>
      <c r="C91" s="89"/>
      <c r="D91" s="90"/>
      <c r="E91" s="90"/>
      <c r="F91" s="90"/>
      <c r="G91" s="90"/>
      <c r="H91" s="90"/>
      <c r="I91" s="90"/>
      <c r="J91" s="90"/>
      <c r="K91" s="90"/>
      <c r="L91" s="90"/>
      <c r="M91" s="90"/>
      <c r="N91" s="90"/>
      <c r="O91" s="90"/>
      <c r="P91" s="90"/>
      <c r="Q91" s="90"/>
      <c r="R91" s="90"/>
      <c r="S91" s="90"/>
      <c r="T91" s="90"/>
      <c r="U91" s="90"/>
      <c r="V91" s="90"/>
      <c r="W91" s="90"/>
      <c r="Y91" s="90"/>
      <c r="Z91" s="90"/>
    </row>
    <row r="92" spans="1:26" s="91" customFormat="1" ht="26.25" customHeight="1" x14ac:dyDescent="0.15">
      <c r="A92" s="60"/>
      <c r="B92" s="92"/>
      <c r="C92" s="369" t="s">
        <v>290</v>
      </c>
      <c r="D92" s="369"/>
      <c r="E92" s="369"/>
      <c r="F92" s="369"/>
      <c r="G92" s="369"/>
      <c r="H92" s="369"/>
      <c r="I92" s="369"/>
      <c r="J92" s="369"/>
      <c r="K92" s="369"/>
      <c r="L92" s="369"/>
      <c r="M92" s="369"/>
      <c r="N92" s="369"/>
      <c r="O92" s="369"/>
      <c r="P92" s="369"/>
      <c r="Q92" s="369"/>
      <c r="R92" s="369"/>
      <c r="S92" s="369"/>
      <c r="T92" s="369"/>
      <c r="U92" s="93"/>
      <c r="V92" s="93"/>
      <c r="W92" s="93"/>
      <c r="Y92" s="94"/>
      <c r="Z92" s="90"/>
    </row>
    <row r="93" spans="1:26" s="91" customFormat="1" ht="35.25" customHeight="1" x14ac:dyDescent="0.15">
      <c r="A93" s="60"/>
      <c r="B93" s="368"/>
      <c r="C93" s="366" t="s">
        <v>117</v>
      </c>
      <c r="D93" s="366"/>
      <c r="E93" s="366"/>
      <c r="F93" s="367"/>
      <c r="G93" s="367"/>
      <c r="H93" s="367"/>
      <c r="I93" s="367"/>
      <c r="J93" s="367"/>
      <c r="K93" s="367"/>
      <c r="L93" s="367"/>
      <c r="M93" s="367"/>
      <c r="N93" s="367"/>
      <c r="O93" s="367"/>
      <c r="P93" s="367"/>
      <c r="Q93" s="367"/>
      <c r="R93" s="367"/>
      <c r="S93" s="367"/>
      <c r="T93" s="367"/>
      <c r="U93" s="88"/>
      <c r="V93" s="88"/>
      <c r="W93" s="88"/>
      <c r="Y93" s="94"/>
      <c r="Z93" s="90"/>
    </row>
    <row r="94" spans="1:26" s="91" customFormat="1" ht="35.25" customHeight="1" x14ac:dyDescent="0.15">
      <c r="A94" s="60"/>
      <c r="B94" s="368"/>
      <c r="C94" s="366" t="s">
        <v>1</v>
      </c>
      <c r="D94" s="366"/>
      <c r="E94" s="366"/>
      <c r="F94" s="367"/>
      <c r="G94" s="367"/>
      <c r="H94" s="367"/>
      <c r="I94" s="367"/>
      <c r="J94" s="367"/>
      <c r="K94" s="367"/>
      <c r="L94" s="367"/>
      <c r="M94" s="367"/>
      <c r="N94" s="367"/>
      <c r="O94" s="367"/>
      <c r="P94" s="367"/>
      <c r="Q94" s="367"/>
      <c r="R94" s="367"/>
      <c r="S94" s="367"/>
      <c r="T94" s="367"/>
      <c r="U94" s="88"/>
      <c r="V94" s="88"/>
      <c r="W94" s="88"/>
      <c r="Y94" s="94"/>
      <c r="Z94" s="90"/>
    </row>
    <row r="95" spans="1:26" s="91" customFormat="1" ht="35.25" customHeight="1" x14ac:dyDescent="0.15">
      <c r="A95" s="60"/>
      <c r="B95" s="368"/>
      <c r="C95" s="366" t="s">
        <v>291</v>
      </c>
      <c r="D95" s="366"/>
      <c r="E95" s="366"/>
      <c r="F95" s="367"/>
      <c r="G95" s="367"/>
      <c r="H95" s="367"/>
      <c r="I95" s="367"/>
      <c r="J95" s="367"/>
      <c r="K95" s="367"/>
      <c r="L95" s="367"/>
      <c r="M95" s="367"/>
      <c r="N95" s="367"/>
      <c r="O95" s="367"/>
      <c r="P95" s="367"/>
      <c r="Q95" s="367"/>
      <c r="R95" s="367"/>
      <c r="S95" s="367"/>
      <c r="T95" s="367"/>
      <c r="U95" s="88"/>
      <c r="V95" s="88"/>
      <c r="W95" s="88"/>
      <c r="Y95" s="94"/>
      <c r="Z95" s="90"/>
    </row>
    <row r="96" spans="1:26" s="91" customFormat="1" ht="35.25" customHeight="1" x14ac:dyDescent="0.15">
      <c r="A96" s="60"/>
      <c r="B96" s="368"/>
      <c r="C96" s="366" t="s">
        <v>115</v>
      </c>
      <c r="D96" s="366"/>
      <c r="E96" s="366"/>
      <c r="F96" s="367"/>
      <c r="G96" s="367"/>
      <c r="H96" s="367"/>
      <c r="I96" s="367"/>
      <c r="J96" s="367"/>
      <c r="K96" s="367"/>
      <c r="L96" s="367"/>
      <c r="M96" s="367"/>
      <c r="N96" s="367"/>
      <c r="O96" s="367"/>
      <c r="P96" s="367"/>
      <c r="Q96" s="367"/>
      <c r="R96" s="367"/>
      <c r="S96" s="367"/>
      <c r="T96" s="367"/>
      <c r="U96" s="88"/>
      <c r="V96" s="88"/>
      <c r="W96" s="88"/>
      <c r="Y96" s="94"/>
      <c r="Z96" s="90"/>
    </row>
    <row r="97" spans="1:26" s="91" customFormat="1" ht="35.25" customHeight="1" x14ac:dyDescent="0.15">
      <c r="A97" s="60"/>
      <c r="B97" s="368"/>
      <c r="C97" s="366" t="s">
        <v>292</v>
      </c>
      <c r="D97" s="366"/>
      <c r="E97" s="366"/>
      <c r="F97" s="367"/>
      <c r="G97" s="367"/>
      <c r="H97" s="367"/>
      <c r="I97" s="367"/>
      <c r="J97" s="367"/>
      <c r="K97" s="367"/>
      <c r="L97" s="367"/>
      <c r="M97" s="367"/>
      <c r="N97" s="367"/>
      <c r="O97" s="367"/>
      <c r="P97" s="367"/>
      <c r="Q97" s="367"/>
      <c r="R97" s="367"/>
      <c r="S97" s="367"/>
      <c r="T97" s="367"/>
      <c r="U97" s="88"/>
      <c r="V97" s="88"/>
      <c r="W97" s="88"/>
      <c r="Y97" s="94"/>
      <c r="Z97" s="90"/>
    </row>
    <row r="98" spans="1:26" s="91" customFormat="1" ht="35.25" customHeight="1" x14ac:dyDescent="0.15">
      <c r="A98" s="60"/>
      <c r="B98" s="368"/>
      <c r="C98" s="366" t="s">
        <v>118</v>
      </c>
      <c r="D98" s="366"/>
      <c r="E98" s="366"/>
      <c r="F98" s="367"/>
      <c r="G98" s="367"/>
      <c r="H98" s="367"/>
      <c r="I98" s="367"/>
      <c r="J98" s="367"/>
      <c r="K98" s="367"/>
      <c r="L98" s="367"/>
      <c r="M98" s="367"/>
      <c r="N98" s="367"/>
      <c r="O98" s="367"/>
      <c r="P98" s="367"/>
      <c r="Q98" s="367"/>
      <c r="R98" s="367"/>
      <c r="S98" s="367"/>
      <c r="T98" s="367"/>
      <c r="U98" s="88"/>
      <c r="V98" s="88"/>
      <c r="W98" s="88"/>
      <c r="Y98" s="94"/>
      <c r="Z98" s="90"/>
    </row>
    <row r="99" spans="1:26" s="91" customFormat="1" ht="35.25" customHeight="1" x14ac:dyDescent="0.15">
      <c r="A99" s="60"/>
      <c r="B99" s="368"/>
      <c r="C99" s="366" t="s">
        <v>293</v>
      </c>
      <c r="D99" s="366"/>
      <c r="E99" s="366"/>
      <c r="F99" s="367"/>
      <c r="G99" s="367"/>
      <c r="H99" s="367"/>
      <c r="I99" s="367"/>
      <c r="J99" s="367"/>
      <c r="K99" s="367"/>
      <c r="L99" s="367"/>
      <c r="M99" s="367"/>
      <c r="N99" s="367"/>
      <c r="O99" s="367"/>
      <c r="P99" s="367"/>
      <c r="Q99" s="367"/>
      <c r="R99" s="367"/>
      <c r="S99" s="367"/>
      <c r="T99" s="367"/>
      <c r="U99" s="88"/>
      <c r="V99" s="88"/>
      <c r="W99" s="88"/>
      <c r="X99" s="88"/>
      <c r="Y99" s="94"/>
      <c r="Z99" s="90"/>
    </row>
    <row r="100" spans="1:26" s="91" customFormat="1" x14ac:dyDescent="0.15">
      <c r="A100" s="60"/>
      <c r="B100" s="88"/>
      <c r="C100" s="89"/>
      <c r="D100" s="90"/>
      <c r="E100" s="90"/>
      <c r="F100" s="90"/>
      <c r="G100" s="90"/>
      <c r="H100" s="90"/>
      <c r="I100" s="90"/>
      <c r="J100" s="90"/>
      <c r="K100" s="90"/>
      <c r="L100" s="90"/>
      <c r="M100" s="90"/>
      <c r="N100" s="90"/>
      <c r="O100" s="90"/>
      <c r="P100" s="90"/>
      <c r="Q100" s="90"/>
      <c r="R100" s="90"/>
      <c r="S100" s="90"/>
      <c r="T100" s="90"/>
      <c r="U100" s="90"/>
      <c r="V100" s="90"/>
      <c r="W100" s="90"/>
      <c r="X100" s="90"/>
      <c r="Y100" s="90"/>
      <c r="Z100" s="90"/>
    </row>
    <row r="101" spans="1:26" x14ac:dyDescent="0.15">
      <c r="A101" s="60"/>
    </row>
    <row r="102" spans="1:26" x14ac:dyDescent="0.15">
      <c r="A102" s="60"/>
    </row>
    <row r="103" spans="1:26" x14ac:dyDescent="0.15">
      <c r="A103" s="60"/>
    </row>
  </sheetData>
  <sheetProtection algorithmName="SHA-512" hashValue="8EiU4H4ib/ZCOciqAhkqHB/Cc4x16p8qUHD7WjN4fD9OkqDIht+3+O6UmT+G8U1cc4A1KCH/ldeCG3hgXsZ+3g==" saltValue="EcR3l0B5rFcLaJx5YGp8Uw==" spinCount="100000" sheet="1" insertRows="0"/>
  <mergeCells count="184">
    <mergeCell ref="C80:O80"/>
    <mergeCell ref="C98:E98"/>
    <mergeCell ref="F98:T98"/>
    <mergeCell ref="B93:B99"/>
    <mergeCell ref="C93:E93"/>
    <mergeCell ref="F93:T93"/>
    <mergeCell ref="C94:E94"/>
    <mergeCell ref="F94:T94"/>
    <mergeCell ref="C95:E95"/>
    <mergeCell ref="F95:T95"/>
    <mergeCell ref="C99:E99"/>
    <mergeCell ref="F99:T99"/>
    <mergeCell ref="C92:T92"/>
    <mergeCell ref="C96:E96"/>
    <mergeCell ref="F96:T96"/>
    <mergeCell ref="C97:E97"/>
    <mergeCell ref="F97:T97"/>
    <mergeCell ref="D83:G83"/>
    <mergeCell ref="D84:G84"/>
    <mergeCell ref="D85:G85"/>
    <mergeCell ref="H81:K81"/>
    <mergeCell ref="L81:O81"/>
    <mergeCell ref="C81:G82"/>
    <mergeCell ref="C86:O86"/>
    <mergeCell ref="B1:E1"/>
    <mergeCell ref="F1:AT1"/>
    <mergeCell ref="R16:Z17"/>
    <mergeCell ref="AB16:AI17"/>
    <mergeCell ref="AA18:AI18"/>
    <mergeCell ref="AA19:AI19"/>
    <mergeCell ref="H14:P14"/>
    <mergeCell ref="H15:P15"/>
    <mergeCell ref="Q15:Z15"/>
    <mergeCell ref="Q14:Z14"/>
    <mergeCell ref="AA15:AI15"/>
    <mergeCell ref="H19:P19"/>
    <mergeCell ref="Q18:Z18"/>
    <mergeCell ref="Q19:Z19"/>
    <mergeCell ref="C16:G16"/>
    <mergeCell ref="C17:G17"/>
    <mergeCell ref="C19:G19"/>
    <mergeCell ref="C18:G18"/>
    <mergeCell ref="B2:AT2"/>
    <mergeCell ref="B4:AT4"/>
    <mergeCell ref="D14:E14"/>
    <mergeCell ref="F6:G6"/>
    <mergeCell ref="F7:G7"/>
    <mergeCell ref="F8:G8"/>
    <mergeCell ref="B3:U3"/>
    <mergeCell ref="V3:AT3"/>
    <mergeCell ref="H18:P18"/>
    <mergeCell ref="AA14:AI14"/>
    <mergeCell ref="I16:P17"/>
    <mergeCell ref="C26:R26"/>
    <mergeCell ref="C60:E60"/>
    <mergeCell ref="AJ14:AT14"/>
    <mergeCell ref="AK16:AT17"/>
    <mergeCell ref="AJ15:AT15"/>
    <mergeCell ref="AJ18:AT18"/>
    <mergeCell ref="AJ19:AT19"/>
    <mergeCell ref="F32:G32"/>
    <mergeCell ref="F33:G33"/>
    <mergeCell ref="C27:E27"/>
    <mergeCell ref="C56:AE56"/>
    <mergeCell ref="C38:W38"/>
    <mergeCell ref="C39:W39"/>
    <mergeCell ref="C40:W40"/>
    <mergeCell ref="C41:W41"/>
    <mergeCell ref="C42:W42"/>
    <mergeCell ref="C43:W43"/>
    <mergeCell ref="C44:W44"/>
    <mergeCell ref="F30:G30"/>
    <mergeCell ref="C72:W72"/>
    <mergeCell ref="C69:E69"/>
    <mergeCell ref="C66:E66"/>
    <mergeCell ref="C67:E67"/>
    <mergeCell ref="C68:E68"/>
    <mergeCell ref="K66:L66"/>
    <mergeCell ref="K67:L67"/>
    <mergeCell ref="H30:I30"/>
    <mergeCell ref="H31:I31"/>
    <mergeCell ref="H32:I32"/>
    <mergeCell ref="H33:I33"/>
    <mergeCell ref="H34:I34"/>
    <mergeCell ref="H35:I35"/>
    <mergeCell ref="H36:I36"/>
    <mergeCell ref="H37:I37"/>
    <mergeCell ref="C62:E62"/>
    <mergeCell ref="C63:E63"/>
    <mergeCell ref="C64:E64"/>
    <mergeCell ref="C65:E65"/>
    <mergeCell ref="C61:E61"/>
    <mergeCell ref="K61:L61"/>
    <mergeCell ref="F35:G35"/>
    <mergeCell ref="F36:G36"/>
    <mergeCell ref="F37:G37"/>
    <mergeCell ref="P27:P28"/>
    <mergeCell ref="Q27:R27"/>
    <mergeCell ref="C46:X46"/>
    <mergeCell ref="F34:G34"/>
    <mergeCell ref="R66:S66"/>
    <mergeCell ref="R67:S67"/>
    <mergeCell ref="R68:S68"/>
    <mergeCell ref="R69:S69"/>
    <mergeCell ref="J27:J28"/>
    <mergeCell ref="H27:I28"/>
    <mergeCell ref="H29:I29"/>
    <mergeCell ref="K27:K28"/>
    <mergeCell ref="F27:G28"/>
    <mergeCell ref="F29:G29"/>
    <mergeCell ref="C47:W47"/>
    <mergeCell ref="C53:W53"/>
    <mergeCell ref="C48:W48"/>
    <mergeCell ref="C45:W45"/>
    <mergeCell ref="L27:L28"/>
    <mergeCell ref="M27:M28"/>
    <mergeCell ref="N27:N28"/>
    <mergeCell ref="O27:O28"/>
    <mergeCell ref="F31:G31"/>
    <mergeCell ref="R65:S65"/>
    <mergeCell ref="C59:J59"/>
    <mergeCell ref="K60:L60"/>
    <mergeCell ref="K68:L68"/>
    <mergeCell ref="K69:L69"/>
    <mergeCell ref="K70:M70"/>
    <mergeCell ref="K71:M71"/>
    <mergeCell ref="Y67:Z67"/>
    <mergeCell ref="Y68:Z68"/>
    <mergeCell ref="Y69:Z69"/>
    <mergeCell ref="Y70:AA70"/>
    <mergeCell ref="Y71:AA71"/>
    <mergeCell ref="R70:T70"/>
    <mergeCell ref="R71:T71"/>
    <mergeCell ref="C70:F70"/>
    <mergeCell ref="C71:F71"/>
    <mergeCell ref="G71:H71"/>
    <mergeCell ref="C25:W25"/>
    <mergeCell ref="C58:AE58"/>
    <mergeCell ref="D73:I73"/>
    <mergeCell ref="D74:I74"/>
    <mergeCell ref="D75:I75"/>
    <mergeCell ref="D76:I76"/>
    <mergeCell ref="D77:I77"/>
    <mergeCell ref="D78:I78"/>
    <mergeCell ref="U71:V71"/>
    <mergeCell ref="Y59:AE59"/>
    <mergeCell ref="Y60:Z60"/>
    <mergeCell ref="Y61:Z61"/>
    <mergeCell ref="Y62:Z62"/>
    <mergeCell ref="Y63:Z63"/>
    <mergeCell ref="Y64:Z64"/>
    <mergeCell ref="Y65:Z65"/>
    <mergeCell ref="Y66:Z66"/>
    <mergeCell ref="S27:S28"/>
    <mergeCell ref="AB71:AC71"/>
    <mergeCell ref="N71:O71"/>
    <mergeCell ref="K59:Q59"/>
    <mergeCell ref="R59:X59"/>
    <mergeCell ref="R60:S60"/>
    <mergeCell ref="R61:S61"/>
    <mergeCell ref="AA27:AA28"/>
    <mergeCell ref="AB27:AD27"/>
    <mergeCell ref="K73:N73"/>
    <mergeCell ref="K74:N74"/>
    <mergeCell ref="K75:N75"/>
    <mergeCell ref="K76:N76"/>
    <mergeCell ref="K77:N77"/>
    <mergeCell ref="K78:N78"/>
    <mergeCell ref="T27:T28"/>
    <mergeCell ref="U27:U28"/>
    <mergeCell ref="C49:W49"/>
    <mergeCell ref="V27:V28"/>
    <mergeCell ref="W27:X27"/>
    <mergeCell ref="C51:W51"/>
    <mergeCell ref="Y27:Z27"/>
    <mergeCell ref="C52:W52"/>
    <mergeCell ref="C50:X50"/>
    <mergeCell ref="K62:L62"/>
    <mergeCell ref="K63:L63"/>
    <mergeCell ref="K64:L64"/>
    <mergeCell ref="K65:L65"/>
    <mergeCell ref="R62:S62"/>
    <mergeCell ref="R63:S63"/>
    <mergeCell ref="R64:S64"/>
  </mergeCells>
  <phoneticPr fontId="6" type="noConversion"/>
  <conditionalFormatting sqref="C29:C37">
    <cfRule type="cellIs" dxfId="15" priority="15" operator="equal">
      <formula>0</formula>
    </cfRule>
    <cfRule type="containsText" dxfId="14" priority="16" operator="containsText" text="ERROR">
      <formula>NOT(ISERROR(SEARCH("ERROR",C29)))</formula>
    </cfRule>
  </conditionalFormatting>
  <conditionalFormatting sqref="H17">
    <cfRule type="expression" dxfId="13" priority="55">
      <formula>$H$16="NO APLICA"</formula>
    </cfRule>
  </conditionalFormatting>
  <conditionalFormatting sqref="H18:I18">
    <cfRule type="expression" dxfId="12" priority="60">
      <formula>$H$17="SI SE REPORTA"</formula>
    </cfRule>
  </conditionalFormatting>
  <conditionalFormatting sqref="L29:M37">
    <cfRule type="expression" dxfId="11" priority="13">
      <formula>OR($J29="Léntico",$J29="Lótico")</formula>
    </cfRule>
    <cfRule type="expression" dxfId="10" priority="14">
      <formula>AND($J29&lt;&gt;"Léntico",$J29&lt;&gt;"Lótico")</formula>
    </cfRule>
  </conditionalFormatting>
  <conditionalFormatting sqref="N29:N37">
    <cfRule type="expression" dxfId="9" priority="11">
      <formula>OR($J29="Léntico",$J29="Lótico")</formula>
    </cfRule>
    <cfRule type="expression" dxfId="8" priority="12">
      <formula>$J29="Marino"</formula>
    </cfRule>
  </conditionalFormatting>
  <conditionalFormatting sqref="Q17">
    <cfRule type="expression" dxfId="7" priority="54">
      <formula>$Q$16="NO APLICA"</formula>
    </cfRule>
  </conditionalFormatting>
  <conditionalFormatting sqref="Q18">
    <cfRule type="expression" dxfId="6" priority="61" stopIfTrue="1">
      <formula>$Q$17="SI SE REPORTA"</formula>
    </cfRule>
  </conditionalFormatting>
  <conditionalFormatting sqref="AA17">
    <cfRule type="expression" dxfId="5" priority="53">
      <formula>$AA$16="NO APLICA"</formula>
    </cfRule>
  </conditionalFormatting>
  <conditionalFormatting sqref="AA18">
    <cfRule type="expression" dxfId="4" priority="58" stopIfTrue="1">
      <formula>$AA$17="SI SE REPORTA"</formula>
    </cfRule>
  </conditionalFormatting>
  <conditionalFormatting sqref="AB29:AD37">
    <cfRule type="expression" dxfId="3" priority="62">
      <formula>$AA29="SI"</formula>
    </cfRule>
    <cfRule type="expression" dxfId="2" priority="63">
      <formula>OR($AA29="NO",$AA29="")</formula>
    </cfRule>
  </conditionalFormatting>
  <conditionalFormatting sqref="AJ17">
    <cfRule type="expression" dxfId="1" priority="52">
      <formula>$AJ$16="NO APLICA"</formula>
    </cfRule>
  </conditionalFormatting>
  <conditionalFormatting sqref="AJ18">
    <cfRule type="expression" dxfId="0" priority="57" stopIfTrue="1">
      <formula>$AJ$17="SI SE REPORTA"</formula>
    </cfRule>
  </conditionalFormatting>
  <dataValidations count="25">
    <dataValidation type="list" allowBlank="1" showInputMessage="1" showErrorMessage="1" sqref="AJ17 Q17 AA17 H17" xr:uid="{6F4AE3A1-8E4C-4764-97C4-C8D2EFE891FB}">
      <formula1>"SI SE REPORTA, NO SE REPORTA"</formula1>
    </dataValidation>
    <dataValidation type="list" allowBlank="1" showInputMessage="1" showErrorMessage="1" sqref="AJ16 Q16 AA16 H16" xr:uid="{17FD7296-873D-4BAA-8A31-2DE5B109556F}">
      <formula1>"SI APLICA, NO APLICA"</formula1>
    </dataValidation>
    <dataValidation operator="greaterThanOrEqual" allowBlank="1" showErrorMessage="1" errorTitle="ERROR" error="Escriba un número igual o mayor que 0" promptTitle="ERROR" prompt="Escriba un número igual o mayor que 0" sqref="H85:O85" xr:uid="{4F1B68CB-5B0C-406B-8F43-D9BDAA30D101}"/>
    <dataValidation type="list" allowBlank="1" showInputMessage="1" showErrorMessage="1" errorTitle="Valor no válido" error="Por favor seleccione una opción de la lista desplegable." promptTitle="Autoridad Ambiental" prompt="Seleccione una Autoridad Ambiental de la lista" sqref="B2" xr:uid="{BB0FBF86-DBD9-4D82-843D-31F4D246324D}">
      <formula1>INDIRECT("Autoridades_Ambientales[Autoridad_Ambiental]")</formula1>
    </dataValidation>
    <dataValidation allowBlank="1" showInputMessage="1" showErrorMessage="1" promptTitle="Periodo de Reporte" prompt="Ingrese el año correspondiente a la vigencia fiscal que se está reportando" sqref="V3" xr:uid="{2A323B5D-05CB-4B8F-ACAF-8A2B3D1D1FFE}"/>
    <dataValidation type="list" allowBlank="1" showInputMessage="1" showErrorMessage="1" errorTitle="Selección no válida" error="Seleccione: Acuerdo o Resolución" sqref="AB29:AB37" xr:uid="{0BFD5152-89CD-48C1-AE27-FA7464180FED}">
      <formula1>"Acuerdo, Resolución"</formula1>
    </dataValidation>
    <dataValidation type="list" allowBlank="1" showInputMessage="1" showErrorMessage="1" promptTitle="Registro Individual" prompt="Use una fila exclusiva para el acto de aprobación inicial y una fila nueva e independiente para cada resolución de modificación o actualización." sqref="C29:C37" xr:uid="{FD1218A5-3921-4FAD-AE54-AD0768920153}">
      <formula1>"Acuerdo, Resolución"</formula1>
    </dataValidation>
    <dataValidation type="custom" allowBlank="1" showInputMessage="1" showErrorMessage="1" sqref="Q41:R44 Q55:R55 Q47:R47 Q53:R53" xr:uid="{2EB70E5C-F902-48EC-BADB-E0B825F29DA4}">
      <formula1>IF(N41="NO","NO REPORTA","")</formula1>
    </dataValidation>
    <dataValidation type="list" allowBlank="1" showInputMessage="1" showErrorMessage="1" sqref="J29:J37 I41:I44 I55 I53 I47:I48" xr:uid="{A45B8D8F-9864-41A3-A291-7996B3F5DDA5}">
      <formula1>"Lótico, Léntico, Marino"</formula1>
    </dataValidation>
    <dataValidation type="list" allowBlank="1" showInputMessage="1" showErrorMessage="1" sqref="S55:T55 S41:T44 P41:P44 P55 S47:T48 S29:T37 P53 P47:P48 S53:T53 AA29:AA37" xr:uid="{05C0199D-8772-49C1-8148-39245FCB76D0}">
      <formula1>"SI, NO"</formula1>
    </dataValidation>
    <dataValidation type="custom" allowBlank="1" showInputMessage="1" showErrorMessage="1" errorTitle="Entrada no permitida" error="Solo puede escribir en esta celda si el cuerpo de agua es continental" sqref="M30:M37" xr:uid="{E0DC03E4-C6DD-4686-A034-E44428836147}">
      <formula1>OR($J30="Léntico",$J30="Lótico")</formula1>
    </dataValidation>
    <dataValidation type="custom" allowBlank="1" showInputMessage="1" showErrorMessage="1" errorTitle="Entrada no permitida" error="Solo puede escribir en esta celda si el cuerpo de agua es Marino" sqref="N30:N37" xr:uid="{F202F03A-5F64-4663-85ED-F6DE4DC1BD60}">
      <formula1>$J30="Marino"</formula1>
    </dataValidation>
    <dataValidation allowBlank="1" showInputMessage="1" showErrorMessage="1" prompt="Registre el número de vertimientos puntuales activos" sqref="O29:P37" xr:uid="{1CFF4268-81F5-4050-995C-8C2BE39279FB}"/>
    <dataValidation allowBlank="1" showInputMessage="1" showErrorMessage="1" promptTitle="AÑO 1" prompt="Escriba el año objeto de reporte" sqref="C59" xr:uid="{C2B02C61-6940-4707-AA9B-1F311C9F8A36}"/>
    <dataValidation allowBlank="1" showInputMessage="1" showErrorMessage="1" prompt="Registre la cantidad de seguimientos semestrales realizados al PSMV durante la vigencia reportada. " sqref="AB61:AB69 N61:N69 U61:U69 G61:G69" xr:uid="{303B6EAA-F7C0-4FCD-9200-39FBCD1E992A}"/>
    <dataValidation allowBlank="1" showInputMessage="1" showErrorMessage="1" promptTitle="AÑO 2" prompt="Escriba el año objeto de reporte" sqref="K59" xr:uid="{952ECB92-2666-498F-B33E-AC3D33DFCA50}"/>
    <dataValidation allowBlank="1" showInputMessage="1" showErrorMessage="1" promptTitle="AÑO 3" prompt="Escriba el año objeto de reporte" sqref="R59:X59" xr:uid="{82327BA7-24D6-42C4-9850-3FE623B556EC}"/>
    <dataValidation allowBlank="1" showInputMessage="1" showErrorMessage="1" promptTitle="AÑO 4" prompt="Escriba el año objeto de reporte" sqref="Y59:AE59" xr:uid="{99A4FF72-3345-4BFB-A0DD-62F8EB005E8C}"/>
    <dataValidation allowBlank="1" showInputMessage="1" showErrorMessage="1" prompt="Registre la cantidad de seguimientos anuales realizado a la meta individual de reducción de carga contaminante (DBO5 y SST) del PSMV durante la vigencia reportada" sqref="AC61:AC69 O61:O69 V61:V69 H61:H69" xr:uid="{B60D1FF2-D941-422E-B01B-B55641F91D76}"/>
    <dataValidation type="whole" operator="greaterThanOrEqual" allowBlank="1" showErrorMessage="1" errorTitle="ERROR" error="Escriba un número igual o mayor que 0" promptTitle="ERROR" prompt="Escriba un número igual o mayor que 0" sqref="H83:O84" xr:uid="{51C1806B-D356-4626-9B03-E47843F82A47}">
      <formula1>0</formula1>
    </dataValidation>
    <dataValidation type="custom" showInputMessage="1" showErrorMessage="1" errorTitle="Entrada no permitida" error="Solo puede escribir en esta celda si en la columna J selecciona 'Léntico' o 'Lótico'." sqref="L29:L37" xr:uid="{5086B15A-8A0A-4917-8235-B39F538D5032}">
      <formula1>OR($J29="Léntico",$J29="Lótico")</formula1>
    </dataValidation>
    <dataValidation type="custom" showInputMessage="1" showErrorMessage="1" errorTitle="Entrada no permitida" error="Solo puede escribir en esta celda si el cuerpo de agua es continental" sqref="M29" xr:uid="{6078C45B-CA28-443E-8C3A-A22585DCB46C}">
      <formula1>OR($J29="Léntico",$J29="Lótico")</formula1>
    </dataValidation>
    <dataValidation type="custom" showInputMessage="1" showErrorMessage="1" errorTitle="Entrada no permitida" error="Solo puede escribir en esta celda si el cuerpo de agua es Marino" sqref="N29" xr:uid="{EBB72401-97DA-4634-9D4F-02504D222AB0}">
      <formula1>$J29="Marino"</formula1>
    </dataValidation>
    <dataValidation type="custom" allowBlank="1" showInputMessage="1" showErrorMessage="1" error="Sin permiso de vertimientos" sqref="U29:V37" xr:uid="{5D0065E2-8F82-4569-8583-BA5913CDF2EC}">
      <formula1>$AA29="SI"</formula1>
    </dataValidation>
    <dataValidation type="custom" showInputMessage="1" showErrorMessage="1" errorTitle="Entrada no permitida" error="Solo puede escribir en esta celda si en la columna J selecciona 'Léntico' o 'Lótico'." sqref="AC29:AD37" xr:uid="{7455AB9C-F522-4D5B-A59B-532DFAED39DE}">
      <formula1>"AA29=SI"</formula1>
    </dataValidation>
  </dataValidations>
  <hyperlinks>
    <hyperlink ref="C11" location="'HM_POMIUAC FORMULACION'!A1" display="VOLVER A LA HOJA METODOLÓGICA" xr:uid="{862A3576-A0BD-4991-859A-205B4F75233E}"/>
  </hyperlinks>
  <pageMargins left="0.25" right="0.25" top="0.75" bottom="0.75" header="0.3" footer="0.3"/>
  <pageSetup paperSize="17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12</vt:i4>
      </vt:variant>
    </vt:vector>
  </HeadingPairs>
  <TitlesOfParts>
    <vt:vector size="16" baseType="lpstr">
      <vt:lpstr>Listas</vt:lpstr>
      <vt:lpstr>Hoja2</vt:lpstr>
      <vt:lpstr>HM_PSMV</vt:lpstr>
      <vt:lpstr>PSMV_REPORTE</vt:lpstr>
      <vt:lpstr>acumula</vt:lpstr>
      <vt:lpstr>HM_PSMV!Área_de_impresión</vt:lpstr>
      <vt:lpstr>Autoridad_Ambiental</vt:lpstr>
      <vt:lpstr>cobertura</vt:lpstr>
      <vt:lpstr>Desagregaci</vt:lpstr>
      <vt:lpstr>enfoque</vt:lpstr>
      <vt:lpstr>fuente</vt:lpstr>
      <vt:lpstr>orienta</vt:lpstr>
      <vt:lpstr>periodicidad</vt:lpstr>
      <vt:lpstr>tipo</vt:lpstr>
      <vt:lpstr>tipounidad</vt:lpstr>
      <vt:lpstr>HM_PSMV!Títulos_a_imprimir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Eliana Marcela Machado Hernandez</dc:creator>
  <cp:keywords/>
  <dc:description/>
  <cp:lastModifiedBy>User</cp:lastModifiedBy>
  <cp:revision/>
  <dcterms:created xsi:type="dcterms:W3CDTF">2012-04-13T14:28:11Z</dcterms:created>
  <dcterms:modified xsi:type="dcterms:W3CDTF">2026-08-10T22:51:54Z</dcterms:modified>
  <cp:category/>
  <cp:contentStatus/>
</cp:coreProperties>
</file>